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Лист1!$F$1:$T$224</definedName>
  </definedNames>
  <calcPr calcId="145621"/>
</workbook>
</file>

<file path=xl/calcChain.xml><?xml version="1.0" encoding="utf-8"?>
<calcChain xmlns="http://schemas.openxmlformats.org/spreadsheetml/2006/main">
  <c r="I84" i="1" l="1"/>
  <c r="O100" i="1"/>
  <c r="O99" i="1"/>
  <c r="I99" i="1"/>
  <c r="I95" i="1"/>
  <c r="U224" i="1" l="1"/>
  <c r="O160" i="1"/>
  <c r="I181" i="1" l="1"/>
  <c r="O182" i="1"/>
  <c r="O181" i="1" s="1"/>
  <c r="O212" i="1" l="1"/>
  <c r="O211" i="1"/>
  <c r="O134" i="1" l="1"/>
  <c r="O132" i="1"/>
  <c r="I133" i="1"/>
  <c r="O133" i="1" s="1"/>
  <c r="I131" i="1"/>
  <c r="O131" i="1" s="1"/>
  <c r="O67" i="1" l="1"/>
  <c r="O66" i="1"/>
  <c r="O65" i="1"/>
  <c r="O194" i="1" l="1"/>
  <c r="I24" i="1" l="1"/>
  <c r="I193" i="1"/>
  <c r="O193" i="1" s="1"/>
  <c r="L24" i="1" l="1"/>
  <c r="K204" i="1" l="1"/>
  <c r="M198" i="1" l="1"/>
  <c r="L198" i="1"/>
  <c r="N223" i="1"/>
  <c r="O223" i="1"/>
  <c r="S130" i="1" l="1"/>
  <c r="S129" i="1"/>
  <c r="O130" i="1"/>
  <c r="O129" i="1"/>
  <c r="T129" i="1" s="1"/>
  <c r="M128" i="1"/>
  <c r="M123" i="1" s="1"/>
  <c r="J128" i="1"/>
  <c r="L128" i="1"/>
  <c r="L123" i="1" s="1"/>
  <c r="I128" i="1"/>
  <c r="S128" i="1" l="1"/>
  <c r="O128" i="1"/>
  <c r="T130" i="1"/>
  <c r="K207" i="1"/>
  <c r="K206" i="1"/>
  <c r="K205" i="1"/>
  <c r="K203" i="1"/>
  <c r="K202" i="1"/>
  <c r="K201" i="1"/>
  <c r="T128" i="1" l="1"/>
  <c r="M55" i="1"/>
  <c r="J200" i="1"/>
  <c r="J198" i="1" s="1"/>
  <c r="I200" i="1"/>
  <c r="I198" i="1" s="1"/>
  <c r="N192" i="1"/>
  <c r="J175" i="1"/>
  <c r="I175" i="1"/>
  <c r="O171" i="1"/>
  <c r="J152" i="1"/>
  <c r="J149" i="1"/>
  <c r="J120" i="1"/>
  <c r="I120" i="1"/>
  <c r="J113" i="1"/>
  <c r="J112" i="1" s="1"/>
  <c r="J148" i="1" l="1"/>
  <c r="J147" i="1" s="1"/>
  <c r="O72" i="1"/>
  <c r="N64" i="1"/>
  <c r="N63" i="1"/>
  <c r="J58" i="1"/>
  <c r="J57" i="1" s="1"/>
  <c r="I58" i="1"/>
  <c r="J106" i="1"/>
  <c r="I106" i="1"/>
  <c r="I57" i="1" l="1"/>
  <c r="I55" i="1" s="1"/>
  <c r="J55" i="1"/>
  <c r="O57" i="1"/>
  <c r="J188" i="1"/>
  <c r="K190" i="1"/>
  <c r="M165" i="1"/>
  <c r="J158" i="1"/>
  <c r="M157" i="1"/>
  <c r="M156" i="1" s="1"/>
  <c r="S75" i="1"/>
  <c r="S78" i="1"/>
  <c r="S58" i="1"/>
  <c r="O58" i="1"/>
  <c r="S175" i="1" l="1"/>
  <c r="N216" i="1" l="1"/>
  <c r="S171" i="1"/>
  <c r="S168" i="1"/>
  <c r="O161" i="1"/>
  <c r="N160" i="1"/>
  <c r="N161" i="1"/>
  <c r="S161" i="1"/>
  <c r="S160" i="1"/>
  <c r="N72" i="1"/>
  <c r="M68" i="1"/>
  <c r="M54" i="1" s="1"/>
  <c r="J43" i="1"/>
  <c r="J42" i="1" s="1"/>
  <c r="M36" i="1"/>
  <c r="M15" i="1"/>
  <c r="T161" i="1" l="1"/>
  <c r="L165" i="1"/>
  <c r="M188" i="1" l="1"/>
  <c r="S191" i="1"/>
  <c r="S190" i="1"/>
  <c r="N191" i="1"/>
  <c r="S98" i="1"/>
  <c r="S97" i="1"/>
  <c r="J95" i="1"/>
  <c r="S95" i="1" s="1"/>
  <c r="S72" i="1"/>
  <c r="S64" i="1"/>
  <c r="S63" i="1"/>
  <c r="S216" i="1"/>
  <c r="O216" i="1"/>
  <c r="O168" i="1"/>
  <c r="L157" i="1"/>
  <c r="T160" i="1"/>
  <c r="O191" i="1"/>
  <c r="O190" i="1"/>
  <c r="M84" i="1"/>
  <c r="O98" i="1"/>
  <c r="O97" i="1"/>
  <c r="L95" i="1"/>
  <c r="L84" i="1" s="1"/>
  <c r="L68" i="1"/>
  <c r="O64" i="1"/>
  <c r="O63" i="1"/>
  <c r="L55" i="1"/>
  <c r="I33" i="1"/>
  <c r="T190" i="1" l="1"/>
  <c r="L156" i="1"/>
  <c r="T216" i="1"/>
  <c r="T191" i="1"/>
  <c r="T63" i="1"/>
  <c r="T64" i="1"/>
  <c r="O95" i="1"/>
  <c r="T72" i="1"/>
  <c r="S200" i="1"/>
  <c r="M197" i="1" l="1"/>
  <c r="M196" i="1" s="1"/>
  <c r="J178" i="1"/>
  <c r="J197" i="1"/>
  <c r="J196" i="1" s="1"/>
  <c r="J185" i="1"/>
  <c r="J183" i="1"/>
  <c r="K184" i="1"/>
  <c r="M178" i="1"/>
  <c r="M173" i="1" s="1"/>
  <c r="M164" i="1" s="1"/>
  <c r="J174" i="1"/>
  <c r="J173" i="1" s="1"/>
  <c r="J169" i="1" l="1"/>
  <c r="J166" i="1"/>
  <c r="J162" i="1"/>
  <c r="J157" i="1"/>
  <c r="S157" i="1" s="1"/>
  <c r="J143" i="1"/>
  <c r="J142" i="1" s="1"/>
  <c r="J140" i="1"/>
  <c r="J136" i="1"/>
  <c r="J126" i="1"/>
  <c r="J124" i="1"/>
  <c r="J119" i="1"/>
  <c r="J118" i="1" s="1"/>
  <c r="J105" i="1"/>
  <c r="J104" i="1" s="1"/>
  <c r="J101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3" i="1" l="1"/>
  <c r="J156" i="1"/>
  <c r="S156" i="1" s="1"/>
  <c r="J135" i="1"/>
  <c r="J73" i="1"/>
  <c r="J54" i="1" s="1"/>
  <c r="J45" i="1"/>
  <c r="J41" i="1" s="1"/>
  <c r="J84" i="1"/>
  <c r="J165" i="1"/>
  <c r="J164" i="1" s="1"/>
  <c r="O222" i="1"/>
  <c r="O221" i="1"/>
  <c r="O220" i="1"/>
  <c r="O219" i="1"/>
  <c r="O218" i="1"/>
  <c r="O217" i="1"/>
  <c r="O215" i="1"/>
  <c r="O214" i="1"/>
  <c r="O213" i="1"/>
  <c r="O210" i="1"/>
  <c r="O209" i="1"/>
  <c r="O208" i="1"/>
  <c r="O200" i="1"/>
  <c r="O199" i="1"/>
  <c r="O192" i="1"/>
  <c r="O189" i="1"/>
  <c r="O186" i="1"/>
  <c r="O184" i="1"/>
  <c r="O180" i="1"/>
  <c r="O179" i="1"/>
  <c r="O175" i="1"/>
  <c r="O170" i="1"/>
  <c r="O167" i="1"/>
  <c r="O163" i="1"/>
  <c r="O159" i="1"/>
  <c r="O153" i="1"/>
  <c r="O151" i="1"/>
  <c r="O150" i="1"/>
  <c r="O141" i="1"/>
  <c r="O137" i="1"/>
  <c r="O127" i="1"/>
  <c r="O125" i="1"/>
  <c r="O120" i="1"/>
  <c r="O117" i="1"/>
  <c r="O106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10" i="1"/>
  <c r="S213" i="1"/>
  <c r="S214" i="1"/>
  <c r="S215" i="1"/>
  <c r="S217" i="1"/>
  <c r="S218" i="1"/>
  <c r="S219" i="1"/>
  <c r="S220" i="1"/>
  <c r="S221" i="1"/>
  <c r="S222" i="1"/>
  <c r="S209" i="1"/>
  <c r="S208" i="1"/>
  <c r="S199" i="1"/>
  <c r="S198" i="1"/>
  <c r="S197" i="1"/>
  <c r="S196" i="1"/>
  <c r="S192" i="1"/>
  <c r="S189" i="1"/>
  <c r="S188" i="1"/>
  <c r="S186" i="1"/>
  <c r="S185" i="1"/>
  <c r="S184" i="1"/>
  <c r="S183" i="1"/>
  <c r="S180" i="1"/>
  <c r="S179" i="1"/>
  <c r="S178" i="1"/>
  <c r="S174" i="1"/>
  <c r="S173" i="1"/>
  <c r="S170" i="1"/>
  <c r="S169" i="1"/>
  <c r="S167" i="1"/>
  <c r="S166" i="1"/>
  <c r="S165" i="1"/>
  <c r="S164" i="1"/>
  <c r="S163" i="1"/>
  <c r="S162" i="1"/>
  <c r="S159" i="1"/>
  <c r="S158" i="1"/>
  <c r="S153" i="1"/>
  <c r="S152" i="1"/>
  <c r="S151" i="1"/>
  <c r="S150" i="1"/>
  <c r="S149" i="1"/>
  <c r="S148" i="1"/>
  <c r="S147" i="1"/>
  <c r="S144" i="1"/>
  <c r="S143" i="1"/>
  <c r="S142" i="1"/>
  <c r="S141" i="1"/>
  <c r="S140" i="1"/>
  <c r="S137" i="1"/>
  <c r="S136" i="1"/>
  <c r="S135" i="1"/>
  <c r="S127" i="1"/>
  <c r="S126" i="1"/>
  <c r="S125" i="1"/>
  <c r="S124" i="1"/>
  <c r="S123" i="1" s="1"/>
  <c r="S120" i="1"/>
  <c r="S119" i="1"/>
  <c r="S118" i="1"/>
  <c r="S117" i="1"/>
  <c r="S113" i="1"/>
  <c r="S112" i="1"/>
  <c r="S106" i="1"/>
  <c r="S105" i="1"/>
  <c r="S104" i="1"/>
  <c r="S101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22" i="1"/>
  <c r="N221" i="1"/>
  <c r="N220" i="1"/>
  <c r="N219" i="1"/>
  <c r="N218" i="1"/>
  <c r="N217" i="1"/>
  <c r="N215" i="1"/>
  <c r="N214" i="1"/>
  <c r="N179" i="1"/>
  <c r="N53" i="1"/>
  <c r="N38" i="1"/>
  <c r="N29" i="1"/>
  <c r="N28" i="1"/>
  <c r="N21" i="1"/>
  <c r="S14" i="1" l="1"/>
  <c r="M13" i="1"/>
  <c r="M195" i="1" s="1"/>
  <c r="M224" i="1" s="1"/>
  <c r="S32" i="1"/>
  <c r="S24" i="1"/>
  <c r="S36" i="1"/>
  <c r="S15" i="1"/>
  <c r="J22" i="1"/>
  <c r="J11" i="1"/>
  <c r="S11" i="1" s="1"/>
  <c r="K213" i="1"/>
  <c r="K210" i="1"/>
  <c r="K209" i="1"/>
  <c r="K208" i="1"/>
  <c r="K200" i="1"/>
  <c r="K199" i="1"/>
  <c r="K189" i="1"/>
  <c r="K186" i="1"/>
  <c r="K180" i="1"/>
  <c r="K175" i="1"/>
  <c r="K170" i="1"/>
  <c r="K167" i="1"/>
  <c r="K163" i="1"/>
  <c r="K159" i="1"/>
  <c r="K153" i="1"/>
  <c r="K151" i="1"/>
  <c r="K150" i="1"/>
  <c r="K144" i="1"/>
  <c r="K141" i="1"/>
  <c r="K137" i="1"/>
  <c r="K127" i="1"/>
  <c r="K125" i="1"/>
  <c r="K120" i="1"/>
  <c r="K117" i="1"/>
  <c r="K106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6" i="1"/>
  <c r="K166" i="1" l="1"/>
  <c r="O166" i="1"/>
  <c r="J195" i="1"/>
  <c r="S13" i="1"/>
  <c r="T214" i="1"/>
  <c r="T220" i="1"/>
  <c r="T215" i="1"/>
  <c r="T222" i="1"/>
  <c r="T221" i="1"/>
  <c r="T219" i="1"/>
  <c r="T218" i="1"/>
  <c r="T217" i="1"/>
  <c r="T213" i="1"/>
  <c r="T210" i="1"/>
  <c r="T209" i="1"/>
  <c r="T208" i="1"/>
  <c r="T200" i="1"/>
  <c r="T199" i="1"/>
  <c r="O198" i="1" l="1"/>
  <c r="T198" i="1" s="1"/>
  <c r="J224" i="1"/>
  <c r="S224" i="1" s="1"/>
  <c r="S195" i="1"/>
  <c r="L197" i="1"/>
  <c r="N198" i="1"/>
  <c r="I197" i="1"/>
  <c r="K198" i="1"/>
  <c r="T78" i="1"/>
  <c r="I77" i="1"/>
  <c r="O77" i="1" s="1"/>
  <c r="T44" i="1"/>
  <c r="I43" i="1"/>
  <c r="O43" i="1" s="1"/>
  <c r="I73" i="1" l="1"/>
  <c r="K73" i="1" s="1"/>
  <c r="O197" i="1"/>
  <c r="I196" i="1"/>
  <c r="K197" i="1"/>
  <c r="L196" i="1"/>
  <c r="N197" i="1"/>
  <c r="I42" i="1"/>
  <c r="O42" i="1" s="1"/>
  <c r="K43" i="1"/>
  <c r="T77" i="1"/>
  <c r="K77" i="1"/>
  <c r="T43" i="1"/>
  <c r="T141" i="1"/>
  <c r="I140" i="1"/>
  <c r="O140" i="1" s="1"/>
  <c r="L188" i="1"/>
  <c r="N188" i="1" s="1"/>
  <c r="I188" i="1"/>
  <c r="L178" i="1"/>
  <c r="T180" i="1"/>
  <c r="T179" i="1"/>
  <c r="T175" i="1"/>
  <c r="I174" i="1"/>
  <c r="I178" i="1"/>
  <c r="I169" i="1"/>
  <c r="O169" i="1" s="1"/>
  <c r="T163" i="1"/>
  <c r="I162" i="1"/>
  <c r="O162" i="1" s="1"/>
  <c r="I158" i="1"/>
  <c r="O158" i="1" s="1"/>
  <c r="T153" i="1"/>
  <c r="T151" i="1"/>
  <c r="T150" i="1"/>
  <c r="I154" i="1"/>
  <c r="I152" i="1"/>
  <c r="O152" i="1" s="1"/>
  <c r="I149" i="1"/>
  <c r="L135" i="1"/>
  <c r="T127" i="1"/>
  <c r="I126" i="1"/>
  <c r="L105" i="1"/>
  <c r="I105" i="1"/>
  <c r="K105" i="1" s="1"/>
  <c r="I93" i="1"/>
  <c r="K93" i="1" s="1"/>
  <c r="I91" i="1"/>
  <c r="K91" i="1" s="1"/>
  <c r="I89" i="1"/>
  <c r="I74" i="1"/>
  <c r="O74" i="1" s="1"/>
  <c r="I69" i="1"/>
  <c r="O69" i="1" s="1"/>
  <c r="O174" i="1" l="1"/>
  <c r="T174" i="1" s="1"/>
  <c r="I173" i="1"/>
  <c r="O149" i="1"/>
  <c r="T149" i="1" s="1"/>
  <c r="I148" i="1"/>
  <c r="I147" i="1" s="1"/>
  <c r="T197" i="1"/>
  <c r="K126" i="1"/>
  <c r="O126" i="1"/>
  <c r="K178" i="1"/>
  <c r="O178" i="1"/>
  <c r="T178" i="1" s="1"/>
  <c r="K89" i="1"/>
  <c r="K84" i="1"/>
  <c r="O89" i="1"/>
  <c r="O73" i="1"/>
  <c r="K188" i="1"/>
  <c r="O188" i="1"/>
  <c r="T188" i="1" s="1"/>
  <c r="N196" i="1"/>
  <c r="O196" i="1"/>
  <c r="T74" i="1"/>
  <c r="K74" i="1"/>
  <c r="T69" i="1"/>
  <c r="K69" i="1"/>
  <c r="T152" i="1"/>
  <c r="K152" i="1"/>
  <c r="T162" i="1"/>
  <c r="K162" i="1"/>
  <c r="I165" i="1"/>
  <c r="K169" i="1"/>
  <c r="K174" i="1"/>
  <c r="L173" i="1"/>
  <c r="N178" i="1"/>
  <c r="T57" i="1"/>
  <c r="K57" i="1"/>
  <c r="K149" i="1"/>
  <c r="T158" i="1"/>
  <c r="K158" i="1"/>
  <c r="T140" i="1"/>
  <c r="K140" i="1"/>
  <c r="K42" i="1"/>
  <c r="T42" i="1" s="1"/>
  <c r="K196" i="1"/>
  <c r="T169" i="1"/>
  <c r="O173" i="1"/>
  <c r="T80" i="1"/>
  <c r="I85" i="1"/>
  <c r="O85" i="1"/>
  <c r="I79" i="1"/>
  <c r="T49" i="1"/>
  <c r="I48" i="1"/>
  <c r="O48" i="1" s="1"/>
  <c r="K148" i="1" l="1"/>
  <c r="O148" i="1"/>
  <c r="K165" i="1"/>
  <c r="O165" i="1"/>
  <c r="K79" i="1"/>
  <c r="O79" i="1"/>
  <c r="T196" i="1"/>
  <c r="O84" i="1"/>
  <c r="L164" i="1"/>
  <c r="N173" i="1"/>
  <c r="T48" i="1"/>
  <c r="K48" i="1"/>
  <c r="T173" i="1"/>
  <c r="K173" i="1"/>
  <c r="T47" i="1"/>
  <c r="I46" i="1"/>
  <c r="I30" i="1"/>
  <c r="O30" i="1" s="1"/>
  <c r="K46" i="1" l="1"/>
  <c r="O46" i="1"/>
  <c r="N164" i="1"/>
  <c r="O105" i="1"/>
  <c r="T105" i="1" s="1"/>
  <c r="T106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L15" i="1"/>
  <c r="N15" i="1" s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20" i="1"/>
  <c r="I119" i="1"/>
  <c r="T159" i="1"/>
  <c r="I157" i="1"/>
  <c r="L22" i="1"/>
  <c r="N22" i="1" s="1"/>
  <c r="K157" i="1" l="1"/>
  <c r="O157" i="1"/>
  <c r="T157" i="1" s="1"/>
  <c r="O22" i="1"/>
  <c r="K119" i="1"/>
  <c r="O119" i="1"/>
  <c r="T119" i="1" s="1"/>
  <c r="K32" i="1"/>
  <c r="O32" i="1"/>
  <c r="I156" i="1"/>
  <c r="I118" i="1"/>
  <c r="O56" i="1"/>
  <c r="K156" i="1" l="1"/>
  <c r="O156" i="1"/>
  <c r="K118" i="1"/>
  <c r="O118" i="1"/>
  <c r="L54" i="1"/>
  <c r="I68" i="1"/>
  <c r="I10" i="1"/>
  <c r="I9" i="1" s="1"/>
  <c r="K9" i="1" l="1"/>
  <c r="O9" i="1"/>
  <c r="K68" i="1"/>
  <c r="O68" i="1"/>
  <c r="T192" i="1"/>
  <c r="T89" i="1" l="1"/>
  <c r="T90" i="1"/>
  <c r="O91" i="1" l="1"/>
  <c r="T91" i="1" s="1"/>
  <c r="T92" i="1"/>
  <c r="O93" i="1"/>
  <c r="T93" i="1" s="1"/>
  <c r="T94" i="1"/>
  <c r="T84" i="1"/>
  <c r="L52" i="1"/>
  <c r="T189" i="1" l="1"/>
  <c r="I185" i="1"/>
  <c r="T184" i="1"/>
  <c r="I143" i="1"/>
  <c r="O50" i="1"/>
  <c r="I52" i="1"/>
  <c r="O52" i="1" s="1"/>
  <c r="K143" i="1" l="1"/>
  <c r="K185" i="1"/>
  <c r="O185" i="1"/>
  <c r="T185" i="1" s="1"/>
  <c r="T166" i="1"/>
  <c r="I183" i="1"/>
  <c r="I164" i="1" s="1"/>
  <c r="I142" i="1"/>
  <c r="I104" i="1"/>
  <c r="I14" i="1"/>
  <c r="T20" i="1"/>
  <c r="T35" i="1"/>
  <c r="T34" i="1"/>
  <c r="K142" i="1" l="1"/>
  <c r="K183" i="1"/>
  <c r="O183" i="1"/>
  <c r="T183" i="1" s="1"/>
  <c r="K14" i="1"/>
  <c r="K104" i="1"/>
  <c r="I136" i="1"/>
  <c r="O136" i="1" s="1"/>
  <c r="I81" i="1"/>
  <c r="K55" i="1" l="1"/>
  <c r="O55" i="1"/>
  <c r="K164" i="1"/>
  <c r="O164" i="1"/>
  <c r="I135" i="1"/>
  <c r="K136" i="1"/>
  <c r="K147" i="1" l="1"/>
  <c r="O147" i="1"/>
  <c r="K135" i="1"/>
  <c r="O135" i="1"/>
  <c r="O27" i="1"/>
  <c r="O172" i="1" l="1"/>
  <c r="O19" i="1" l="1"/>
  <c r="T26" i="1" l="1"/>
  <c r="L14" i="1"/>
  <c r="O18" i="1"/>
  <c r="N14" i="1" l="1"/>
  <c r="O14" i="1"/>
  <c r="T126" i="1"/>
  <c r="T71" i="1"/>
  <c r="T70" i="1"/>
  <c r="T62" i="1"/>
  <c r="T58" i="1"/>
  <c r="T79" i="1" l="1"/>
  <c r="I54" i="1"/>
  <c r="T117" i="1"/>
  <c r="O116" i="1"/>
  <c r="O115" i="1"/>
  <c r="O114" i="1"/>
  <c r="I113" i="1"/>
  <c r="O113" i="1" s="1"/>
  <c r="T137" i="1"/>
  <c r="T170" i="1"/>
  <c r="T167" i="1"/>
  <c r="K54" i="1" l="1"/>
  <c r="O54" i="1"/>
  <c r="I112" i="1"/>
  <c r="O112" i="1" s="1"/>
  <c r="K113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12" i="1"/>
  <c r="K112" i="1"/>
  <c r="T32" i="1"/>
  <c r="T36" i="1"/>
  <c r="L13" i="1"/>
  <c r="N13" i="1" s="1"/>
  <c r="K13" i="1" l="1"/>
  <c r="O13" i="1"/>
  <c r="N41" i="1"/>
  <c r="O41" i="1"/>
  <c r="T41" i="1" s="1"/>
  <c r="T51" i="1"/>
  <c r="O187" i="1"/>
  <c r="T186" i="1"/>
  <c r="T156" i="1"/>
  <c r="T148" i="1"/>
  <c r="T147" i="1"/>
  <c r="O146" i="1"/>
  <c r="T136" i="1"/>
  <c r="T125" i="1"/>
  <c r="T118" i="1"/>
  <c r="T113" i="1"/>
  <c r="O103" i="1"/>
  <c r="O76" i="1"/>
  <c r="T75" i="1"/>
  <c r="T73" i="1"/>
  <c r="T68" i="1"/>
  <c r="T55" i="1"/>
  <c r="T40" i="1"/>
  <c r="T22" i="1"/>
  <c r="O10" i="1"/>
  <c r="T9" i="1"/>
  <c r="T14" i="1"/>
  <c r="I102" i="1" l="1"/>
  <c r="I124" i="1"/>
  <c r="I123" i="1" s="1"/>
  <c r="L145" i="1"/>
  <c r="O102" i="1" l="1"/>
  <c r="I101" i="1"/>
  <c r="K101" i="1" s="1"/>
  <c r="K124" i="1"/>
  <c r="O124" i="1"/>
  <c r="O123" i="1" s="1"/>
  <c r="L144" i="1"/>
  <c r="O144" i="1" s="1"/>
  <c r="L104" i="1"/>
  <c r="O104" i="1" s="1"/>
  <c r="O111" i="1"/>
  <c r="O145" i="1"/>
  <c r="T124" i="1" l="1"/>
  <c r="L101" i="1"/>
  <c r="O101" i="1" s="1"/>
  <c r="T101" i="1" s="1"/>
  <c r="I195" i="1"/>
  <c r="K195" i="1" s="1"/>
  <c r="K123" i="1"/>
  <c r="T144" i="1"/>
  <c r="L143" i="1"/>
  <c r="O143" i="1" s="1"/>
  <c r="T104" i="1"/>
  <c r="T54" i="1"/>
  <c r="T135" i="1"/>
  <c r="T13" i="1"/>
  <c r="I224" i="1" l="1"/>
  <c r="K224" i="1" s="1"/>
  <c r="T143" i="1"/>
  <c r="L142" i="1"/>
  <c r="O142" i="1" s="1"/>
  <c r="L195" i="1" l="1"/>
  <c r="T142" i="1"/>
  <c r="T123" i="1"/>
  <c r="N195" i="1" l="1"/>
  <c r="O195" i="1"/>
  <c r="T195" i="1" s="1"/>
  <c r="L224" i="1"/>
  <c r="T164" i="1"/>
  <c r="T165" i="1"/>
  <c r="N224" i="1" l="1"/>
  <c r="O224" i="1"/>
  <c r="T224" i="1" s="1"/>
</calcChain>
</file>

<file path=xl/sharedStrings.xml><?xml version="1.0" encoding="utf-8"?>
<sst xmlns="http://schemas.openxmlformats.org/spreadsheetml/2006/main" count="576" uniqueCount="439">
  <si>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</si>
  <si>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</si>
  <si>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</si>
  <si>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</si>
  <si>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</si>
  <si>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</si>
  <si>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</si>
  <si>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</si>
  <si>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</si>
  <si>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</si>
  <si>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</si>
  <si>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</si>
  <si>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</si>
  <si>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</si>
  <si>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</si>
  <si>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</si>
  <si>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</si>
  <si>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</si>
  <si>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</si>
  <si>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</si>
  <si>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</si>
  <si>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</si>
  <si>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</si>
  <si>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</si>
  <si>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</si>
  <si>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</si>
  <si>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</si>
  <si>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</si>
  <si>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</si>
  <si>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</si>
  <si>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</si>
  <si>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</si>
  <si>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</si>
  <si>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</si>
  <si>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</si>
  <si>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</si>
  <si>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</si>
  <si>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</si>
  <si>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</si>
  <si>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</si>
  <si>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</si>
  <si>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</si>
  <si>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</si>
  <si>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</si>
  <si>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</si>
  <si>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</si>
  <si>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</si>
  <si>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</si>
  <si>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</si>
  <si>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</si>
  <si>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</si>
  <si>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</si>
  <si>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</si>
  <si>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</si>
  <si>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</si>
  <si>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</si>
  <si>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</si>
  <si>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</si>
  <si>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</si>
  <si>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</si>
  <si>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</si>
  <si>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</si>
  <si>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</si>
  <si>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</si>
  <si>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</si>
  <si>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</si>
  <si>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</si>
  <si>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</si>
  <si>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</si>
  <si>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</si>
  <si>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</si>
  <si>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</si>
  <si>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</si>
  <si>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</si>
  <si>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</si>
  <si>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</si>
  <si>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</si>
  <si>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</si>
  <si>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</si>
  <si>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</si>
  <si>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</si>
  <si>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</si>
  <si>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</si>
  <si>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</si>
  <si>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</si>
  <si>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</si>
  <si>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</si>
  <si>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</si>
  <si>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</si>
  <si>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</si>
  <si>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</si>
  <si>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</si>
  <si>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</si>
  <si>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</si>
  <si>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</si>
  <si>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</si>
  <si>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</si>
  <si>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</si>
  <si>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</si>
  <si>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</si>
  <si>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</si>
  <si>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</si>
  <si>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</si>
  <si>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</si>
  <si>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</si>
  <si>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</si>
  <si>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</si>
  <si>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</si>
  <si>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</si>
  <si>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</si>
  <si>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</si>
  <si>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</si>
  <si>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</si>
  <si>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</si>
  <si>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</si>
  <si>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</si>
  <si>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</si>
  <si>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</si>
  <si>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</si>
  <si>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</si>
  <si>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</si>
  <si>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</si>
  <si>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</si>
  <si>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</si>
  <si>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</si>
  <si>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</si>
  <si>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</si>
  <si>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</si>
  <si>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</si>
  <si>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</si>
  <si>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</si>
  <si>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</si>
  <si>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</si>
  <si>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</si>
  <si>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</si>
  <si>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</si>
  <si>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</si>
  <si>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</si>
  <si>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</si>
  <si>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</si>
  <si>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</si>
  <si>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</si>
  <si>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</si>
  <si>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</si>
  <si>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</si>
  <si>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</si>
  <si>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</si>
  <si>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</si>
  <si>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</si>
  <si>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</si>
  <si>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</si>
  <si>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</si>
  <si>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</si>
  <si>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</si>
  <si>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</si>
  <si>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</si>
  <si>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</si>
  <si>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</si>
  <si>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</si>
  <si>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</si>
  <si>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</si>
  <si>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</si>
  <si>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</si>
  <si>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</si>
  <si>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</si>
  <si>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</si>
  <si>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</si>
  <si>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</si>
  <si>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</si>
  <si>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</si>
  <si>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</si>
  <si>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</si>
  <si>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</si>
  <si>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</si>
  <si>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</si>
  <si>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</si>
  <si>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</si>
  <si>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</si>
  <si>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</si>
  <si>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</si>
  <si>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</si>
  <si>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</si>
  <si>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</si>
  <si>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</si>
  <si>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</si>
  <si>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</si>
  <si>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</si>
  <si>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</si>
  <si>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</si>
  <si>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</si>
  <si>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</si>
  <si>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</si>
  <si>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</si>
  <si>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</si>
  <si>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</si>
  <si>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</si>
  <si>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</si>
  <si>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</si>
  <si>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</si>
  <si>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</si>
  <si>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</si>
  <si>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</si>
  <si>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</si>
  <si>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</si>
  <si>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</si>
  <si>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</si>
  <si>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</si>
  <si>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</si>
  <si>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</si>
  <si>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</si>
  <si>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</si>
  <si>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</si>
  <si>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</si>
  <si>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</si>
  <si>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</si>
  <si>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</si>
  <si>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</si>
  <si>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</si>
  <si>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</si>
  <si>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</si>
  <si>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</si>
  <si>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</si>
  <si>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</si>
  <si>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</si>
  <si>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</si>
  <si>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</si>
  <si>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</si>
  <si>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</si>
  <si>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</si>
  <si>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</si>
  <si>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</si>
  <si>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</si>
  <si>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</si>
  <si>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</si>
  <si>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</si>
  <si>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</si>
  <si>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</si>
  <si>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</si>
  <si>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</si>
  <si>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</si>
  <si>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</si>
  <si>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</si>
  <si>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</si>
  <si>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</si>
  <si>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</si>
  <si>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</si>
  <si>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</si>
  <si>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</si>
  <si>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</si>
  <si>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</si>
  <si>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</si>
  <si>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</si>
  <si>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</si>
  <si>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</si>
  <si>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</si>
  <si>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</si>
  <si>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</si>
  <si>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</si>
  <si>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</si>
  <si>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</si>
  <si>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</si>
  <si>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</si>
  <si>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</si>
  <si>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</si>
  <si>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</si>
  <si>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</si>
  <si>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</si>
  <si>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</si>
  <si>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</si>
  <si>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</si>
  <si>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</si>
  <si>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</si>
  <si>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</si>
  <si>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</si>
  <si>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</si>
  <si>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</si>
  <si>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</si>
  <si>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</si>
  <si>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</si>
  <si>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</si>
  <si>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</si>
  <si>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</si>
  <si>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</si>
  <si>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</si>
  <si>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</si>
  <si>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</si>
  <si>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</si>
  <si>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</si>
  <si>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</si>
  <si>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</si>
  <si>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</si>
  <si>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</si>
  <si>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</si>
  <si>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</si>
  <si>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</si>
  <si>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</si>
  <si>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</si>
  <si>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</si>
  <si>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</si>
  <si>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</si>
  <si>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</si>
  <si>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</si>
  <si>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</si>
  <si>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</si>
  <si>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</si>
  <si>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</si>
  <si>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</si>
  <si>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</si>
  <si>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</si>
  <si>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</si>
  <si>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</si>
  <si>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</si>
  <si>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</si>
  <si>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</si>
  <si>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</si>
  <si>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</si>
  <si>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</si>
  <si>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</si>
  <si>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</si>
  <si>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</si>
  <si>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</si>
  <si>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</si>
  <si>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</si>
  <si>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</si>
  <si>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</si>
  <si>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</si>
  <si>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</si>
  <si>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</si>
  <si>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</si>
  <si>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</si>
  <si>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</si>
  <si>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</si>
  <si>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</si>
  <si>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</si>
  <si>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</si>
  <si>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</si>
  <si>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</si>
  <si>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</si>
  <si>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</si>
  <si>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</si>
  <si>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</si>
  <si>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</si>
  <si>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</si>
  <si>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</si>
  <si>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</si>
  <si>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</si>
  <si>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</si>
  <si>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</si>
  <si>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</si>
  <si>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</si>
  <si>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</si>
  <si>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</si>
  <si>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</si>
  <si>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</si>
  <si>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</si>
  <si>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</si>
  <si>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</si>
  <si>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</si>
  <si>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</si>
  <si>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</si>
  <si>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</si>
  <si>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</si>
  <si>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</si>
  <si>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</si>
  <si>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</si>
  <si>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</si>
  <si>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</si>
  <si>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</si>
  <si>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</si>
  <si>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</si>
  <si>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</si>
  <si>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</si>
  <si>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</si>
  <si>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</si>
  <si>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</si>
  <si>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</si>
  <si>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</si>
  <si>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</si>
  <si>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</si>
  <si>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</si>
  <si>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</si>
  <si>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</si>
  <si>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</si>
  <si>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</si>
  <si>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</si>
  <si>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</si>
  <si>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</si>
  <si>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</si>
  <si>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</si>
  <si>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</si>
  <si>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</si>
  <si>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</si>
  <si>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</si>
  <si>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</si>
  <si>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</si>
  <si>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</si>
  <si>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</si>
  <si>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</si>
  <si>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</si>
  <si>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</si>
  <si>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</si>
  <si>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</si>
  <si>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</si>
  <si>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</si>
  <si>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</si>
  <si>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</si>
  <si>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</si>
  <si>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</si>
  <si>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</si>
  <si>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</si>
  <si>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</si>
  <si>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</si>
  <si>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</si>
  <si>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</si>
  <si>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</si>
  <si>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</si>
  <si>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</si>
  <si>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</si>
  <si>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</si>
  <si>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</si>
  <si>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</si>
  <si>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</si>
  <si>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</si>
  <si>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</si>
  <si>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</si>
  <si>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</si>
  <si>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</si>
  <si>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</si>
  <si>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</si>
  <si>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</si>
  <si>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</si>
  <si>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</si>
  <si>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</si>
  <si>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</si>
  <si>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</si>
  <si>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</si>
  <si>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</si>
  <si>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</si>
  <si>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 xml:space="preserve">Приложение 6 к решению Думы                                          от 28 августа 2018 № 762-НПА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</si>
</sst>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tabSelected="1" view="pageBreakPreview" topLeftCell="H1" zoomScale="150" zoomScaleNormal="150" zoomScaleSheetLayoutView="150" workbookViewId="0">
      <selection activeCell="H3" sqref="H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332031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  <col min="21" max="21" width="12" customWidth="1"/>
  </cols>
  <sheetData>
    <row r="1" spans="1:20" ht="28.8" customHeight="1" x14ac:dyDescent="0.3">
      <c r="L1" s="120" t="s">
        <v>438</v>
      </c>
      <c r="M1" s="120"/>
      <c r="N1" s="120"/>
      <c r="O1" s="120"/>
      <c r="P1" s="120"/>
      <c r="Q1" s="120"/>
      <c r="R1" s="120"/>
      <c r="S1" s="120"/>
      <c r="T1" s="120"/>
    </row>
    <row r="3" spans="1:20" ht="27.6" customHeight="1" x14ac:dyDescent="0.3">
      <c r="L3" s="120" t="s">
        <v>423</v>
      </c>
      <c r="M3" s="120"/>
      <c r="N3" s="120"/>
      <c r="O3" s="120"/>
      <c r="P3" s="120"/>
      <c r="Q3" s="120"/>
      <c r="R3" s="120"/>
      <c r="S3" s="120"/>
      <c r="T3" s="120"/>
    </row>
    <row r="4" spans="1:20" ht="31.2" customHeight="1" x14ac:dyDescent="0.3">
      <c r="F4" s="121" t="s">
        <v>365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16.2" customHeight="1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"/>
      <c r="T5" s="1" t="s">
        <v>305</v>
      </c>
    </row>
    <row r="6" spans="1:20" ht="21.6" customHeight="1" x14ac:dyDescent="0.3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30" t="s">
        <v>47</v>
      </c>
      <c r="J6" s="131"/>
      <c r="K6" s="132"/>
      <c r="L6" s="133" t="s">
        <v>312</v>
      </c>
      <c r="M6" s="134"/>
      <c r="N6" s="135"/>
      <c r="O6" s="126" t="s">
        <v>48</v>
      </c>
      <c r="P6" s="127"/>
      <c r="Q6" s="127"/>
      <c r="R6" s="127"/>
      <c r="S6" s="127"/>
      <c r="T6" s="140"/>
    </row>
    <row r="7" spans="1:20" ht="29.4" customHeight="1" x14ac:dyDescent="0.3">
      <c r="A7" s="7"/>
      <c r="B7" s="126" t="s">
        <v>0</v>
      </c>
      <c r="C7" s="127"/>
      <c r="D7" s="127"/>
      <c r="E7" s="127"/>
      <c r="F7" s="137"/>
      <c r="G7" s="79" t="s">
        <v>42</v>
      </c>
      <c r="H7" s="139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4">
        <f t="shared" si="2"/>
        <v>233778.3</v>
      </c>
      <c r="P13" s="91"/>
      <c r="Q13" s="92"/>
      <c r="R13" s="93"/>
      <c r="S13" s="85">
        <f t="shared" si="3"/>
        <v>126176.81131</v>
      </c>
      <c r="T13" s="66">
        <f t="shared" si="4"/>
        <v>53.972850050667667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21171</v>
      </c>
      <c r="J14" s="83">
        <f>SUM(J15)</f>
        <v>9503.5403600000009</v>
      </c>
      <c r="K14" s="39">
        <f t="shared" si="1"/>
        <v>44.889425912805258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51344</v>
      </c>
      <c r="P14" s="91"/>
      <c r="Q14" s="92"/>
      <c r="R14" s="93"/>
      <c r="S14" s="85">
        <f t="shared" si="3"/>
        <v>30508.829360000003</v>
      </c>
      <c r="T14" s="66">
        <f t="shared" si="4"/>
        <v>59.420437363664703</v>
      </c>
    </row>
    <row r="15" spans="1:20" ht="27.6" x14ac:dyDescent="0.3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21171</v>
      </c>
      <c r="J15" s="65">
        <f>SUM(J16:J21)</f>
        <v>9503.5403600000009</v>
      </c>
      <c r="K15" s="47">
        <f t="shared" si="1"/>
        <v>44.889425912805258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51344</v>
      </c>
      <c r="P15" s="91"/>
      <c r="Q15" s="92"/>
      <c r="R15" s="93"/>
      <c r="S15" s="64">
        <f t="shared" si="3"/>
        <v>30508.829360000003</v>
      </c>
      <c r="T15" s="98">
        <f t="shared" si="4"/>
        <v>59.420437363664703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8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1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  <c r="U20">
        <v>500</v>
      </c>
    </row>
    <row r="21" spans="1:21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</row>
    <row r="22" spans="1:21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28" t="s">
        <v>376</v>
      </c>
      <c r="G22" s="34" t="s">
        <v>28</v>
      </c>
      <c r="H22" s="71" t="s">
        <v>125</v>
      </c>
      <c r="I22" s="39">
        <f>SUM(I25:I30)</f>
        <v>39670</v>
      </c>
      <c r="J22" s="83">
        <f>SUM(J24,J30)</f>
        <v>48.351999999999997</v>
      </c>
      <c r="K22" s="39">
        <f>SUM(J22/I22*100)</f>
        <v>0.12188555583564406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151240.1</v>
      </c>
      <c r="P22" s="91"/>
      <c r="Q22" s="106"/>
      <c r="R22" s="107"/>
      <c r="S22" s="85">
        <f>SUM(J22,M22)</f>
        <v>76116.982000000004</v>
      </c>
      <c r="T22" s="108">
        <f>SUM(S22/O22*100)</f>
        <v>50.328571589148638</v>
      </c>
    </row>
    <row r="23" spans="1:21" ht="16.8" hidden="1" customHeight="1" x14ac:dyDescent="0.3">
      <c r="A23" s="7"/>
      <c r="B23" s="6"/>
      <c r="C23" s="9"/>
      <c r="D23" s="9"/>
      <c r="E23" s="6"/>
      <c r="F23" s="129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2" customHeight="1" x14ac:dyDescent="0.3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39670</v>
      </c>
      <c r="J24" s="65">
        <f>SUM(J25:J26)</f>
        <v>48.351999999999997</v>
      </c>
      <c r="K24" s="47">
        <f>SUM(J24/I24*100)</f>
        <v>0.12188555583564406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151240.1</v>
      </c>
      <c r="P24" s="91"/>
      <c r="Q24" s="106"/>
      <c r="R24" s="107"/>
      <c r="S24" s="64">
        <f>SUM(J24,M24)</f>
        <v>76116.982000000004</v>
      </c>
      <c r="T24" s="98">
        <f>SUM(S24/O24*100)</f>
        <v>50.328571589148638</v>
      </c>
    </row>
    <row r="25" spans="1:21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38255</v>
      </c>
      <c r="J27" s="47"/>
      <c r="K27" s="47"/>
      <c r="L27" s="47">
        <v>0</v>
      </c>
      <c r="M27" s="47"/>
      <c r="N27" s="47"/>
      <c r="O27" s="47">
        <f t="shared" si="6"/>
        <v>38255</v>
      </c>
      <c r="P27" s="91"/>
      <c r="Q27" s="92"/>
      <c r="R27" s="93"/>
      <c r="S27" s="100"/>
      <c r="T27" s="97"/>
      <c r="U27">
        <v>3515.8</v>
      </c>
    </row>
    <row r="28" spans="1:21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5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1" ht="27.6" hidden="1" customHeight="1" x14ac:dyDescent="0.3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 x14ac:dyDescent="0.3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19864.2</v>
      </c>
      <c r="J32" s="83">
        <f>SUM(J33,J36)</f>
        <v>10752.99072</v>
      </c>
      <c r="K32" s="39">
        <f t="shared" si="10"/>
        <v>54.132513365753468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21121.200000000001</v>
      </c>
      <c r="P32" s="91"/>
      <c r="Q32" s="92"/>
      <c r="R32" s="93"/>
      <c r="S32" s="85">
        <f t="shared" si="8"/>
        <v>11985.018819999999</v>
      </c>
      <c r="T32" s="66">
        <f t="shared" si="9"/>
        <v>56.744024108478676</v>
      </c>
    </row>
    <row r="33" spans="1:21" ht="25.2" customHeight="1" x14ac:dyDescent="0.3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5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1" ht="15.6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5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5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</row>
    <row r="36" spans="1:21" ht="25.8" customHeight="1" x14ac:dyDescent="0.3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1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  <c r="U37">
        <v>350.2</v>
      </c>
    </row>
    <row r="38" spans="1:21" ht="26.4" customHeight="1" x14ac:dyDescent="0.3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8" customHeight="1" x14ac:dyDescent="0.3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1" ht="27" customHeight="1" x14ac:dyDescent="0.3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4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 x14ac:dyDescent="0.3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" customHeight="1" x14ac:dyDescent="0.3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8" customHeight="1" x14ac:dyDescent="0.3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 x14ac:dyDescent="0.3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 x14ac:dyDescent="0.3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46.8" x14ac:dyDescent="0.3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8.2" x14ac:dyDescent="0.3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70">
        <f>SUM(I55,I68,I73,I79)</f>
        <v>29220.2</v>
      </c>
      <c r="J54" s="85">
        <f>SUM(J55,J68,J73,J79)</f>
        <v>17401.095970000002</v>
      </c>
      <c r="K54" s="39">
        <f>SUM(J54/I54*100)</f>
        <v>59.551597764560135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29220.2</v>
      </c>
      <c r="P54" s="97"/>
      <c r="Q54" s="93"/>
      <c r="R54" s="93"/>
      <c r="S54" s="85">
        <f>SUM(J54,M54)</f>
        <v>17401.095970000002</v>
      </c>
      <c r="T54" s="66">
        <f>SUM(S54/O54*100)</f>
        <v>59.551597764560135</v>
      </c>
    </row>
    <row r="55" spans="1:20" ht="27.6" customHeight="1" x14ac:dyDescent="0.3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18986.517390000001</v>
      </c>
      <c r="J55" s="85">
        <f>SUM(J58,J62)</f>
        <v>11076.968780000001</v>
      </c>
      <c r="K55" s="47">
        <f>SUM(J55/I55*100)</f>
        <v>58.341235269582</v>
      </c>
      <c r="L55" s="62">
        <f>SUM(L56:L64)</f>
        <v>0</v>
      </c>
      <c r="M55" s="62">
        <f>SUM(M56:M64)</f>
        <v>0</v>
      </c>
      <c r="N55" s="47">
        <v>0</v>
      </c>
      <c r="O55" s="65">
        <f>SUM(I55,L55)</f>
        <v>18986.517390000001</v>
      </c>
      <c r="P55" s="97"/>
      <c r="Q55" s="93"/>
      <c r="R55" s="93"/>
      <c r="S55" s="64">
        <f>SUM(J55,M55)</f>
        <v>11076.968780000001</v>
      </c>
      <c r="T55" s="98">
        <f>SUM(S55/O55*100)</f>
        <v>58.341235269582</v>
      </c>
    </row>
    <row r="56" spans="1:20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0" ht="28.2" customHeight="1" x14ac:dyDescent="0.3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18986.517390000001</v>
      </c>
      <c r="J57" s="64">
        <f>SUM(J58,J62)</f>
        <v>11076.968780000001</v>
      </c>
      <c r="K57" s="47">
        <f t="shared" ref="K57:K71" si="13">SUM(J57/I57*100)</f>
        <v>58.341235269582</v>
      </c>
      <c r="L57" s="63">
        <v>0</v>
      </c>
      <c r="M57" s="63">
        <v>0</v>
      </c>
      <c r="N57" s="39">
        <v>0</v>
      </c>
      <c r="O57" s="65">
        <f>SUM(I57,L57)</f>
        <v>18986.517390000001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58.341235269582</v>
      </c>
    </row>
    <row r="58" spans="1:20" ht="23.4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18656.517390000001</v>
      </c>
      <c r="J58" s="64">
        <f>SUM(J59:J61)</f>
        <v>11055.76878</v>
      </c>
      <c r="K58" s="47">
        <f t="shared" si="13"/>
        <v>59.259552835546657</v>
      </c>
      <c r="L58" s="62">
        <v>0</v>
      </c>
      <c r="M58" s="62">
        <v>0</v>
      </c>
      <c r="N58" s="39">
        <v>0</v>
      </c>
      <c r="O58" s="65">
        <f>SUM(I58,L58)</f>
        <v>18656.517390000001</v>
      </c>
      <c r="P58" s="97"/>
      <c r="Q58" s="93"/>
      <c r="R58" s="93"/>
      <c r="S58" s="64">
        <f t="shared" si="14"/>
        <v>11055.76878</v>
      </c>
      <c r="T58" s="98">
        <f t="shared" si="15"/>
        <v>59.259552835546657</v>
      </c>
    </row>
    <row r="59" spans="1:20" ht="13.8" hidden="1" customHeight="1" x14ac:dyDescent="0.3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7.399999999999999" hidden="1" customHeight="1" x14ac:dyDescent="0.3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12.6" hidden="1" customHeight="1" x14ac:dyDescent="0.3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11090.517390000001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0" ht="16.2" hidden="1" customHeight="1" x14ac:dyDescent="0.3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8" hidden="1" customHeight="1" x14ac:dyDescent="0.3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2" customHeight="1" x14ac:dyDescent="0.3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2" customHeight="1" x14ac:dyDescent="0.3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 x14ac:dyDescent="0.3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65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 x14ac:dyDescent="0.3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2" x14ac:dyDescent="0.3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.6" x14ac:dyDescent="0.3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7" si="19">SUM(I76:L76)</f>
        <v>390</v>
      </c>
      <c r="P76" s="97"/>
      <c r="Q76" s="93"/>
      <c r="R76" s="93"/>
      <c r="S76" s="100"/>
      <c r="T76" s="97"/>
    </row>
    <row r="77" spans="1:20" ht="27.6" x14ac:dyDescent="0.3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 x14ac:dyDescent="0.3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8.2" x14ac:dyDescent="0.3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1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1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1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1" ht="42" x14ac:dyDescent="0.3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1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1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1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1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1" ht="15" customHeight="1" x14ac:dyDescent="0.3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1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  <c r="U90">
        <v>87</v>
      </c>
    </row>
    <row r="91" spans="1:21" ht="27" x14ac:dyDescent="0.3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1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1" ht="27" x14ac:dyDescent="0.3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1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  <c r="U94">
        <v>-1642</v>
      </c>
    </row>
    <row r="95" spans="1:21" x14ac:dyDescent="0.3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1" x14ac:dyDescent="0.3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/>
      <c r="P96" s="97"/>
      <c r="Q96" s="93"/>
      <c r="R96" s="93"/>
      <c r="S96" s="64"/>
      <c r="T96" s="98"/>
      <c r="U96">
        <v>740</v>
      </c>
    </row>
    <row r="97" spans="1:21" ht="13.8" customHeight="1" x14ac:dyDescent="0.3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  <c r="U97">
        <v>-4240</v>
      </c>
    </row>
    <row r="98" spans="1:21" ht="26.4" customHeight="1" x14ac:dyDescent="0.3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2" customHeight="1" x14ac:dyDescent="0.3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  <c r="U99">
        <v>555</v>
      </c>
    </row>
    <row r="100" spans="1:21" ht="31.8" customHeight="1" x14ac:dyDescent="0.3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40.200000000000003" customHeight="1" x14ac:dyDescent="0.3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2003</v>
      </c>
      <c r="J101" s="85">
        <f>SUM(J104)</f>
        <v>9.7319999999999993</v>
      </c>
      <c r="K101" s="39">
        <f t="shared" si="20"/>
        <v>0.48587119321018468</v>
      </c>
      <c r="L101" s="61">
        <f>SUM(L104,L110)</f>
        <v>0</v>
      </c>
      <c r="M101" s="61">
        <v>0</v>
      </c>
      <c r="N101" s="39">
        <v>0</v>
      </c>
      <c r="O101" s="39">
        <f>SUM(I101,L101)</f>
        <v>2003</v>
      </c>
      <c r="P101" s="99"/>
      <c r="Q101" s="94"/>
      <c r="R101" s="94"/>
      <c r="S101" s="85">
        <f t="shared" si="21"/>
        <v>9.7319999999999993</v>
      </c>
      <c r="T101" s="66">
        <f t="shared" si="22"/>
        <v>0.48587119321018468</v>
      </c>
    </row>
    <row r="102" spans="1:21" ht="28.2" customHeight="1" x14ac:dyDescent="0.3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100</v>
      </c>
      <c r="J102" s="64"/>
      <c r="K102" s="61"/>
      <c r="L102" s="61"/>
      <c r="M102" s="61"/>
      <c r="N102" s="61"/>
      <c r="O102" s="47">
        <f t="shared" si="19"/>
        <v>100</v>
      </c>
      <c r="P102" s="97"/>
      <c r="Q102" s="93"/>
      <c r="R102" s="93"/>
      <c r="S102" s="100"/>
      <c r="T102" s="97"/>
    </row>
    <row r="103" spans="1:21" ht="16.8" customHeight="1" x14ac:dyDescent="0.3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100</v>
      </c>
      <c r="J103" s="64"/>
      <c r="K103" s="61"/>
      <c r="L103" s="61"/>
      <c r="M103" s="61"/>
      <c r="N103" s="61"/>
      <c r="O103" s="47">
        <f t="shared" si="19"/>
        <v>100</v>
      </c>
      <c r="P103" s="97"/>
      <c r="Q103" s="93"/>
      <c r="R103" s="93"/>
      <c r="S103" s="100"/>
      <c r="T103" s="97"/>
    </row>
    <row r="104" spans="1:21" x14ac:dyDescent="0.3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 x14ac:dyDescent="0.3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2" customHeight="1" x14ac:dyDescent="0.3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 x14ac:dyDescent="0.3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" hidden="1" customHeight="1" x14ac:dyDescent="0.3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" hidden="1" customHeight="1" x14ac:dyDescent="0.3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 x14ac:dyDescent="0.3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399999999999999" hidden="1" customHeight="1" x14ac:dyDescent="0.3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" customHeight="1" x14ac:dyDescent="0.3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2" customHeight="1" x14ac:dyDescent="0.3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2" hidden="1" customHeight="1" x14ac:dyDescent="0.3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 x14ac:dyDescent="0.3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 x14ac:dyDescent="0.3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 x14ac:dyDescent="0.3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2" customHeight="1" x14ac:dyDescent="0.3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" customHeight="1" x14ac:dyDescent="0.3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2" customHeight="1" x14ac:dyDescent="0.3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" hidden="1" customHeight="1" x14ac:dyDescent="0.3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2" hidden="1" customHeight="1" x14ac:dyDescent="0.3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 x14ac:dyDescent="0.3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 x14ac:dyDescent="0.3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 x14ac:dyDescent="0.3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" customHeight="1" x14ac:dyDescent="0.3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" customHeight="1" x14ac:dyDescent="0.3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" customHeight="1" x14ac:dyDescent="0.3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 x14ac:dyDescent="0.3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" hidden="1" customHeight="1" x14ac:dyDescent="0.3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" customHeight="1" x14ac:dyDescent="0.3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 x14ac:dyDescent="0.3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" customHeight="1" x14ac:dyDescent="0.3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" customHeight="1" x14ac:dyDescent="0.3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2" x14ac:dyDescent="0.3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40.200000000000003" x14ac:dyDescent="0.3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 x14ac:dyDescent="0.3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 x14ac:dyDescent="0.3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 x14ac:dyDescent="0.3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40.200000000000003" x14ac:dyDescent="0.3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" customHeight="1" x14ac:dyDescent="0.3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200000000000003" hidden="1" customHeight="1" x14ac:dyDescent="0.3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 x14ac:dyDescent="0.3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" hidden="1" customHeight="1" x14ac:dyDescent="0.3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8" hidden="1" customHeight="1" x14ac:dyDescent="0.3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 x14ac:dyDescent="0.3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 x14ac:dyDescent="0.3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7" thickBot="1" x14ac:dyDescent="0.35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2" thickBot="1" x14ac:dyDescent="0.35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" customHeight="1" thickBot="1" x14ac:dyDescent="0.35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" customHeight="1" thickBot="1" x14ac:dyDescent="0.35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 x14ac:dyDescent="0.35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399999999999999" customHeight="1" thickBot="1" x14ac:dyDescent="0.35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8" hidden="1" customHeight="1" thickBot="1" x14ac:dyDescent="0.35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" hidden="1" thickBot="1" x14ac:dyDescent="0.35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8.2" x14ac:dyDescent="0.3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8.2" x14ac:dyDescent="0.3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.6" x14ac:dyDescent="0.3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 x14ac:dyDescent="0.3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 x14ac:dyDescent="0.3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 x14ac:dyDescent="0.3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" customHeight="1" x14ac:dyDescent="0.3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 x14ac:dyDescent="0.3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2" x14ac:dyDescent="0.3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SUM(I165,I173,I183,I185,I188,I193)</f>
        <v>31298.985999999997</v>
      </c>
      <c r="J164" s="85">
        <f>SUM(J165,J173,J183,J185,J188)</f>
        <v>17331.687180000001</v>
      </c>
      <c r="K164" s="39">
        <f t="shared" si="34"/>
        <v>55.374596416637914</v>
      </c>
      <c r="L164" s="85">
        <f>SUM(L165,L173,L183,L185,L188)</f>
        <v>12655.369000000001</v>
      </c>
      <c r="M164" s="85">
        <f>SUM(M165,M173,M183,M185,M188)</f>
        <v>7707.7099100000005</v>
      </c>
      <c r="N164" s="39">
        <f t="shared" ref="N164" si="40">SUM(M164/L164*100)</f>
        <v>60.904663546357284</v>
      </c>
      <c r="O164" s="83">
        <f t="shared" si="35"/>
        <v>43954.354999999996</v>
      </c>
      <c r="P164" s="94"/>
      <c r="Q164" s="94"/>
      <c r="R164" s="94"/>
      <c r="S164" s="85">
        <f t="shared" si="36"/>
        <v>25039.397090000002</v>
      </c>
      <c r="T164" s="66">
        <f t="shared" si="37"/>
        <v>56.96681725849465</v>
      </c>
    </row>
    <row r="165" spans="1:21" ht="30.6" customHeight="1" x14ac:dyDescent="0.3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6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2" customHeight="1" x14ac:dyDescent="0.3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" customHeight="1" x14ac:dyDescent="0.3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customHeight="1" x14ac:dyDescent="0.3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" customHeight="1" x14ac:dyDescent="0.3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2" customHeight="1" thickBot="1" x14ac:dyDescent="0.35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2" hidden="1" customHeight="1" thickBot="1" x14ac:dyDescent="0.35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8" hidden="1" customHeight="1" thickBot="1" x14ac:dyDescent="0.35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8" customHeight="1" thickBot="1" x14ac:dyDescent="0.35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6">
        <f>SUM(I174,I178,I181)</f>
        <v>10065.186</v>
      </c>
      <c r="J173" s="116">
        <f>SUM(J174,J178)</f>
        <v>6033.0899200000003</v>
      </c>
      <c r="K173" s="114">
        <f t="shared" ref="K173:K186" si="41">SUM(J173/I173*100)</f>
        <v>59.940173187062818</v>
      </c>
      <c r="L173" s="116">
        <f>SUM(L174,L178)</f>
        <v>8285.5120000000006</v>
      </c>
      <c r="M173" s="116">
        <f>SUM(M174,M178)</f>
        <v>5995.77</v>
      </c>
      <c r="N173" s="114">
        <f t="shared" ref="N173:N179" si="42">SUM(M173/L173*100)</f>
        <v>72.364508071438436</v>
      </c>
      <c r="O173" s="114">
        <f t="shared" ref="O173:O186" si="43">SUM(I173,L173)</f>
        <v>18350.698</v>
      </c>
      <c r="P173" s="94"/>
      <c r="Q173" s="94"/>
      <c r="R173" s="94"/>
      <c r="S173" s="85">
        <f t="shared" ref="S173:S186" si="44">SUM(J173,M173)</f>
        <v>12028.859920000001</v>
      </c>
      <c r="T173" s="66">
        <f t="shared" ref="T173:T186" si="45">SUM(S173/O173*100)</f>
        <v>65.549876740383397</v>
      </c>
    </row>
    <row r="174" spans="1:21" ht="15.6" customHeight="1" thickBot="1" x14ac:dyDescent="0.35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5">
        <f t="shared" si="41"/>
        <v>70.642411700182819</v>
      </c>
      <c r="L174" s="63">
        <v>0</v>
      </c>
      <c r="M174" s="63">
        <v>0</v>
      </c>
      <c r="N174" s="114">
        <v>0</v>
      </c>
      <c r="O174" s="115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1" customHeight="1" thickBot="1" x14ac:dyDescent="0.35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7">
        <f>SUM(I176:I177)</f>
        <v>5470</v>
      </c>
      <c r="J175" s="117">
        <f>SUM(J176:J177)</f>
        <v>3864.1399200000001</v>
      </c>
      <c r="K175" s="115">
        <f t="shared" si="41"/>
        <v>70.642411700182819</v>
      </c>
      <c r="L175" s="63">
        <v>0</v>
      </c>
      <c r="M175" s="63">
        <v>0</v>
      </c>
      <c r="N175" s="114">
        <v>0</v>
      </c>
      <c r="O175" s="115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 x14ac:dyDescent="0.35">
      <c r="A176" s="7"/>
      <c r="B176" s="6"/>
      <c r="C176" s="9"/>
      <c r="D176" s="6"/>
      <c r="E176" s="6"/>
      <c r="F176" s="55" t="s">
        <v>344</v>
      </c>
      <c r="G176" s="37"/>
      <c r="H176" s="37"/>
      <c r="I176" s="117">
        <v>4720</v>
      </c>
      <c r="J176" s="117">
        <v>3441.29081</v>
      </c>
      <c r="K176" s="115"/>
      <c r="L176" s="63"/>
      <c r="M176" s="63"/>
      <c r="N176" s="114"/>
      <c r="O176" s="115"/>
      <c r="P176" s="93"/>
      <c r="Q176" s="93"/>
      <c r="R176" s="93"/>
      <c r="S176" s="64"/>
      <c r="T176" s="98"/>
      <c r="U176">
        <v>520</v>
      </c>
    </row>
    <row r="177" spans="1:21" ht="1.2" customHeight="1" thickBot="1" x14ac:dyDescent="0.35">
      <c r="A177" s="7"/>
      <c r="B177" s="6"/>
      <c r="C177" s="9"/>
      <c r="D177" s="6"/>
      <c r="E177" s="6"/>
      <c r="F177" s="55" t="s">
        <v>41</v>
      </c>
      <c r="G177" s="37"/>
      <c r="H177" s="37"/>
      <c r="I177" s="117">
        <v>750</v>
      </c>
      <c r="J177" s="117">
        <v>422.84911</v>
      </c>
      <c r="K177" s="115"/>
      <c r="L177" s="63"/>
      <c r="M177" s="63"/>
      <c r="N177" s="114"/>
      <c r="O177" s="115"/>
      <c r="P177" s="93"/>
      <c r="Q177" s="93"/>
      <c r="R177" s="93"/>
      <c r="S177" s="64"/>
      <c r="T177" s="98"/>
      <c r="U177">
        <v>150</v>
      </c>
    </row>
    <row r="178" spans="1:21" ht="29.4" customHeight="1" thickBot="1" x14ac:dyDescent="0.35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SUM(I179:I180)</f>
        <v>4335.6360000000004</v>
      </c>
      <c r="J178" s="63">
        <f>SUM(J179:J180)</f>
        <v>2168.9499999999998</v>
      </c>
      <c r="K178" s="115">
        <f t="shared" si="41"/>
        <v>50.026109202894332</v>
      </c>
      <c r="L178" s="63">
        <f>SUM(L179)</f>
        <v>8285.5120000000006</v>
      </c>
      <c r="M178" s="63">
        <f>SUM(M179)</f>
        <v>5995.77</v>
      </c>
      <c r="N178" s="115">
        <f t="shared" si="42"/>
        <v>72.364508071438436</v>
      </c>
      <c r="O178" s="115">
        <f t="shared" si="43"/>
        <v>12621.148000000001</v>
      </c>
      <c r="P178" s="93"/>
      <c r="Q178" s="93"/>
      <c r="R178" s="93"/>
      <c r="S178" s="62">
        <f t="shared" si="44"/>
        <v>8164.72</v>
      </c>
      <c r="T178" s="98">
        <f t="shared" si="45"/>
        <v>64.690787240590154</v>
      </c>
    </row>
    <row r="179" spans="1:21" ht="40.200000000000003" customHeight="1" thickBot="1" x14ac:dyDescent="0.35">
      <c r="A179" s="7"/>
      <c r="B179" s="6"/>
      <c r="C179" s="9"/>
      <c r="D179" s="6"/>
      <c r="E179" s="6"/>
      <c r="F179" s="55" t="s">
        <v>404</v>
      </c>
      <c r="G179" s="37"/>
      <c r="H179" s="37" t="s">
        <v>405</v>
      </c>
      <c r="I179" s="117">
        <v>0</v>
      </c>
      <c r="J179" s="117">
        <v>0</v>
      </c>
      <c r="K179" s="115">
        <v>0</v>
      </c>
      <c r="L179" s="117">
        <v>8285.5120000000006</v>
      </c>
      <c r="M179" s="117">
        <v>5995.77</v>
      </c>
      <c r="N179" s="115">
        <f t="shared" si="42"/>
        <v>72.364508071438436</v>
      </c>
      <c r="O179" s="115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" customHeight="1" x14ac:dyDescent="0.3">
      <c r="A180" s="7"/>
      <c r="B180" s="6"/>
      <c r="C180" s="9"/>
      <c r="D180" s="6"/>
      <c r="E180" s="6"/>
      <c r="F180" s="118" t="s">
        <v>111</v>
      </c>
      <c r="G180" s="37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7.6" customHeight="1" x14ac:dyDescent="0.3">
      <c r="A181" s="7"/>
      <c r="B181" s="6"/>
      <c r="C181" s="9"/>
      <c r="D181" s="6"/>
      <c r="E181" s="6"/>
      <c r="F181" s="119" t="s">
        <v>427</v>
      </c>
      <c r="G181" s="37"/>
      <c r="H181" s="37" t="s">
        <v>428</v>
      </c>
      <c r="I181" s="68">
        <f>SUM(I182)</f>
        <v>259.55</v>
      </c>
      <c r="J181" s="67"/>
      <c r="K181" s="47"/>
      <c r="L181" s="68"/>
      <c r="M181" s="68"/>
      <c r="N181" s="47"/>
      <c r="O181" s="47">
        <f>SUM(O182)</f>
        <v>259.55</v>
      </c>
      <c r="P181" s="93"/>
      <c r="Q181" s="93"/>
      <c r="R181" s="93"/>
      <c r="S181" s="62"/>
      <c r="T181" s="98"/>
    </row>
    <row r="182" spans="1:21" ht="14.4" customHeight="1" x14ac:dyDescent="0.3">
      <c r="A182" s="7"/>
      <c r="B182" s="6"/>
      <c r="C182" s="9"/>
      <c r="D182" s="6"/>
      <c r="E182" s="6"/>
      <c r="F182" s="32" t="s">
        <v>424</v>
      </c>
      <c r="G182" s="74"/>
      <c r="H182" s="75" t="s">
        <v>429</v>
      </c>
      <c r="I182" s="62">
        <v>259.55</v>
      </c>
      <c r="J182" s="86"/>
      <c r="K182" s="90"/>
      <c r="L182" s="67"/>
      <c r="M182" s="67"/>
      <c r="N182" s="39"/>
      <c r="O182" s="47">
        <f t="shared" ref="O182" si="46">SUM(I182,L182)</f>
        <v>259.55</v>
      </c>
      <c r="P182" s="93"/>
      <c r="Q182" s="93"/>
      <c r="R182" s="93"/>
      <c r="S182" s="62"/>
      <c r="T182" s="98"/>
    </row>
    <row r="183" spans="1:21" ht="40.200000000000003" customHeight="1" x14ac:dyDescent="0.3">
      <c r="A183" s="7"/>
      <c r="B183" s="6"/>
      <c r="C183" s="9"/>
      <c r="D183" s="6"/>
      <c r="E183" s="6"/>
      <c r="F183" s="43" t="s">
        <v>426</v>
      </c>
      <c r="G183" s="38" t="s">
        <v>44</v>
      </c>
      <c r="H183" s="38" t="s">
        <v>219</v>
      </c>
      <c r="I183" s="61">
        <f>SUM(I184)</f>
        <v>14510.8</v>
      </c>
      <c r="J183" s="85">
        <f>SUM(J184)</f>
        <v>9441.4203099999995</v>
      </c>
      <c r="K183" s="39">
        <f t="shared" si="41"/>
        <v>65.064781473109676</v>
      </c>
      <c r="L183" s="68">
        <v>0</v>
      </c>
      <c r="M183" s="68">
        <v>0</v>
      </c>
      <c r="N183" s="47">
        <v>0</v>
      </c>
      <c r="O183" s="39">
        <f t="shared" si="43"/>
        <v>14510.8</v>
      </c>
      <c r="P183" s="94"/>
      <c r="Q183" s="94"/>
      <c r="R183" s="94"/>
      <c r="S183" s="70">
        <f t="shared" si="44"/>
        <v>9441.4203099999995</v>
      </c>
      <c r="T183" s="66">
        <f t="shared" si="45"/>
        <v>65.064781473109676</v>
      </c>
    </row>
    <row r="184" spans="1:21" ht="27" customHeight="1" x14ac:dyDescent="0.3">
      <c r="A184" s="7"/>
      <c r="B184" s="6"/>
      <c r="C184" s="9"/>
      <c r="D184" s="6"/>
      <c r="E184" s="6"/>
      <c r="F184" s="21" t="s">
        <v>50</v>
      </c>
      <c r="G184" s="37" t="s">
        <v>44</v>
      </c>
      <c r="H184" s="37" t="s">
        <v>220</v>
      </c>
      <c r="I184" s="62">
        <v>14510.8</v>
      </c>
      <c r="J184" s="64">
        <v>9441.4203099999995</v>
      </c>
      <c r="K184" s="47">
        <f t="shared" si="41"/>
        <v>65.064781473109676</v>
      </c>
      <c r="L184" s="68">
        <v>0</v>
      </c>
      <c r="M184" s="68">
        <v>0</v>
      </c>
      <c r="N184" s="39">
        <v>0</v>
      </c>
      <c r="O184" s="47">
        <f t="shared" si="43"/>
        <v>14510.8</v>
      </c>
      <c r="P184" s="93"/>
      <c r="Q184" s="93"/>
      <c r="R184" s="93"/>
      <c r="S184" s="68">
        <f t="shared" si="44"/>
        <v>9441.4203099999995</v>
      </c>
      <c r="T184" s="98">
        <f t="shared" si="45"/>
        <v>65.064781473109676</v>
      </c>
    </row>
    <row r="185" spans="1:21" ht="43.2" customHeight="1" x14ac:dyDescent="0.3">
      <c r="A185" s="7"/>
      <c r="B185" s="6"/>
      <c r="C185" s="9"/>
      <c r="D185" s="6"/>
      <c r="E185" s="6"/>
      <c r="F185" s="35" t="s">
        <v>304</v>
      </c>
      <c r="G185" s="38" t="s">
        <v>44</v>
      </c>
      <c r="H185" s="38" t="s">
        <v>221</v>
      </c>
      <c r="I185" s="61">
        <f>SUM(I186)</f>
        <v>1250</v>
      </c>
      <c r="J185" s="70">
        <f>SUM(J186)</f>
        <v>450.78</v>
      </c>
      <c r="K185" s="39">
        <f t="shared" si="41"/>
        <v>36.062399999999997</v>
      </c>
      <c r="L185" s="70">
        <v>0</v>
      </c>
      <c r="M185" s="70">
        <v>0</v>
      </c>
      <c r="N185" s="70">
        <v>0</v>
      </c>
      <c r="O185" s="39">
        <f t="shared" si="43"/>
        <v>1250</v>
      </c>
      <c r="P185" s="94"/>
      <c r="Q185" s="94"/>
      <c r="R185" s="94"/>
      <c r="S185" s="70">
        <f t="shared" si="44"/>
        <v>450.78</v>
      </c>
      <c r="T185" s="66">
        <f t="shared" si="45"/>
        <v>36.062399999999997</v>
      </c>
    </row>
    <row r="186" spans="1:21" ht="22.8" customHeight="1" x14ac:dyDescent="0.3">
      <c r="A186" s="7"/>
      <c r="B186" s="6">
        <v>977</v>
      </c>
      <c r="C186" s="9" t="s">
        <v>30</v>
      </c>
      <c r="D186" s="6"/>
      <c r="E186" s="6"/>
      <c r="F186" s="32" t="s">
        <v>108</v>
      </c>
      <c r="G186" s="37" t="s">
        <v>33</v>
      </c>
      <c r="H186" s="37" t="s">
        <v>222</v>
      </c>
      <c r="I186" s="62">
        <v>1250</v>
      </c>
      <c r="J186" s="68">
        <v>450.78</v>
      </c>
      <c r="K186" s="47">
        <f t="shared" si="41"/>
        <v>36.062399999999997</v>
      </c>
      <c r="L186" s="62">
        <v>0</v>
      </c>
      <c r="M186" s="62">
        <v>0</v>
      </c>
      <c r="N186" s="39">
        <v>0</v>
      </c>
      <c r="O186" s="47">
        <f t="shared" si="43"/>
        <v>1250</v>
      </c>
      <c r="P186" s="93"/>
      <c r="Q186" s="93"/>
      <c r="R186" s="93"/>
      <c r="S186" s="68">
        <f t="shared" si="44"/>
        <v>450.78</v>
      </c>
      <c r="T186" s="98">
        <f t="shared" si="45"/>
        <v>36.062399999999997</v>
      </c>
    </row>
    <row r="187" spans="1:21" ht="27.6" hidden="1" customHeight="1" x14ac:dyDescent="0.3">
      <c r="A187" s="7"/>
      <c r="B187" s="6">
        <v>977</v>
      </c>
      <c r="C187" s="9" t="s">
        <v>32</v>
      </c>
      <c r="D187" s="6"/>
      <c r="E187" s="6"/>
      <c r="F187" s="4" t="s">
        <v>100</v>
      </c>
      <c r="G187" s="38" t="s">
        <v>33</v>
      </c>
      <c r="H187" s="71" t="s">
        <v>65</v>
      </c>
      <c r="I187" s="61">
        <v>0</v>
      </c>
      <c r="J187" s="61"/>
      <c r="K187" s="61"/>
      <c r="L187" s="62">
        <v>0</v>
      </c>
      <c r="M187" s="62"/>
      <c r="N187" s="62"/>
      <c r="O187" s="39">
        <f t="shared" si="19"/>
        <v>0</v>
      </c>
      <c r="P187" s="93"/>
      <c r="Q187" s="93"/>
      <c r="R187" s="93"/>
      <c r="S187" s="100"/>
      <c r="T187" s="97"/>
    </row>
    <row r="188" spans="1:21" ht="27.6" customHeight="1" x14ac:dyDescent="0.3">
      <c r="A188" s="16"/>
      <c r="B188" s="17"/>
      <c r="C188" s="18"/>
      <c r="D188" s="17"/>
      <c r="E188" s="17"/>
      <c r="F188" s="43" t="s">
        <v>331</v>
      </c>
      <c r="G188" s="38"/>
      <c r="H188" s="71" t="s">
        <v>223</v>
      </c>
      <c r="I188" s="61">
        <f>SUM(I189:I192)</f>
        <v>2353</v>
      </c>
      <c r="J188" s="85">
        <f>SUM(J189:J190)</f>
        <v>1406.3969500000001</v>
      </c>
      <c r="K188" s="39">
        <f t="shared" ref="K188:K224" si="47">SUM(J188/I188*100)</f>
        <v>59.770376115597109</v>
      </c>
      <c r="L188" s="70">
        <f>SUM(L189:L192)</f>
        <v>4369.857</v>
      </c>
      <c r="M188" s="85">
        <f>SUM(M189:M192)</f>
        <v>1711.9399100000001</v>
      </c>
      <c r="N188" s="39">
        <f>SUM(M188/L188*100)</f>
        <v>39.176108279973462</v>
      </c>
      <c r="O188" s="89">
        <f t="shared" ref="O188:O224" si="48">SUM(I188,L188)</f>
        <v>6722.857</v>
      </c>
      <c r="P188" s="94"/>
      <c r="Q188" s="94"/>
      <c r="R188" s="94"/>
      <c r="S188" s="85">
        <f t="shared" ref="S188:S224" si="49">SUM(J188,M188)</f>
        <v>3118.3368600000003</v>
      </c>
      <c r="T188" s="66">
        <f t="shared" ref="T188:T224" si="50">SUM(S188/O188*100)</f>
        <v>46.384102175607786</v>
      </c>
    </row>
    <row r="189" spans="1:21" ht="27" customHeight="1" x14ac:dyDescent="0.3">
      <c r="A189" s="16"/>
      <c r="B189" s="17"/>
      <c r="C189" s="18"/>
      <c r="D189" s="17"/>
      <c r="E189" s="17"/>
      <c r="F189" s="27" t="s">
        <v>345</v>
      </c>
      <c r="G189" s="38" t="s">
        <v>33</v>
      </c>
      <c r="H189" s="34" t="s">
        <v>224</v>
      </c>
      <c r="I189" s="62">
        <v>2353</v>
      </c>
      <c r="J189" s="64">
        <v>1406.3969500000001</v>
      </c>
      <c r="K189" s="47">
        <f t="shared" si="47"/>
        <v>59.770376115597109</v>
      </c>
      <c r="L189" s="70">
        <v>0</v>
      </c>
      <c r="M189" s="85">
        <v>0</v>
      </c>
      <c r="N189" s="39">
        <v>0</v>
      </c>
      <c r="O189" s="47">
        <f t="shared" si="48"/>
        <v>2353</v>
      </c>
      <c r="P189" s="93"/>
      <c r="Q189" s="93"/>
      <c r="R189" s="93"/>
      <c r="S189" s="64">
        <f t="shared" si="49"/>
        <v>1406.3969500000001</v>
      </c>
      <c r="T189" s="98">
        <f t="shared" si="50"/>
        <v>59.770376115597109</v>
      </c>
    </row>
    <row r="190" spans="1:21" ht="27.6" hidden="1" customHeight="1" x14ac:dyDescent="0.3">
      <c r="A190" s="16"/>
      <c r="B190" s="17"/>
      <c r="C190" s="18"/>
      <c r="D190" s="17"/>
      <c r="E190" s="17"/>
      <c r="F190" s="27" t="s">
        <v>323</v>
      </c>
      <c r="G190" s="38"/>
      <c r="H190" s="34" t="s">
        <v>324</v>
      </c>
      <c r="I190" s="64">
        <v>0</v>
      </c>
      <c r="J190" s="64">
        <v>0</v>
      </c>
      <c r="K190" s="47" t="e">
        <f t="shared" si="47"/>
        <v>#DIV/0!</v>
      </c>
      <c r="L190" s="70"/>
      <c r="M190" s="85"/>
      <c r="N190" s="39"/>
      <c r="O190" s="69">
        <f t="shared" si="48"/>
        <v>0</v>
      </c>
      <c r="P190" s="93"/>
      <c r="Q190" s="93"/>
      <c r="R190" s="93"/>
      <c r="S190" s="64">
        <f t="shared" si="49"/>
        <v>0</v>
      </c>
      <c r="T190" s="98" t="e">
        <f t="shared" si="50"/>
        <v>#DIV/0!</v>
      </c>
    </row>
    <row r="191" spans="1:21" ht="27.6" customHeight="1" x14ac:dyDescent="0.3">
      <c r="A191" s="16"/>
      <c r="B191" s="17"/>
      <c r="C191" s="18"/>
      <c r="D191" s="17"/>
      <c r="E191" s="17"/>
      <c r="F191" s="27" t="s">
        <v>335</v>
      </c>
      <c r="G191" s="38"/>
      <c r="H191" s="34" t="s">
        <v>325</v>
      </c>
      <c r="I191" s="62">
        <v>0</v>
      </c>
      <c r="J191" s="64">
        <v>0</v>
      </c>
      <c r="K191" s="47">
        <v>0</v>
      </c>
      <c r="L191" s="68">
        <v>4369.857</v>
      </c>
      <c r="M191" s="64">
        <v>1711.9399100000001</v>
      </c>
      <c r="N191" s="47">
        <f t="shared" ref="N191:N192" si="51">SUM(M191/L191*100)</f>
        <v>39.176108279973462</v>
      </c>
      <c r="O191" s="69">
        <f t="shared" si="48"/>
        <v>4369.857</v>
      </c>
      <c r="P191" s="93"/>
      <c r="Q191" s="93"/>
      <c r="R191" s="93"/>
      <c r="S191" s="64">
        <f t="shared" si="49"/>
        <v>1711.9399100000001</v>
      </c>
      <c r="T191" s="98">
        <f t="shared" si="50"/>
        <v>39.176108279973462</v>
      </c>
    </row>
    <row r="192" spans="1:21" ht="34.799999999999997" hidden="1" customHeight="1" x14ac:dyDescent="0.3">
      <c r="A192" s="16"/>
      <c r="B192" s="17"/>
      <c r="C192" s="18"/>
      <c r="D192" s="17"/>
      <c r="E192" s="17"/>
      <c r="F192" s="32" t="s">
        <v>112</v>
      </c>
      <c r="G192" s="37" t="s">
        <v>33</v>
      </c>
      <c r="H192" s="34" t="s">
        <v>225</v>
      </c>
      <c r="I192" s="61">
        <v>0</v>
      </c>
      <c r="J192" s="61">
        <v>0</v>
      </c>
      <c r="K192" s="47">
        <v>0</v>
      </c>
      <c r="L192" s="68">
        <v>0</v>
      </c>
      <c r="M192" s="68">
        <v>0</v>
      </c>
      <c r="N192" s="47" t="e">
        <f t="shared" si="51"/>
        <v>#DIV/0!</v>
      </c>
      <c r="O192" s="69">
        <f t="shared" si="48"/>
        <v>0</v>
      </c>
      <c r="P192" s="93"/>
      <c r="Q192" s="93"/>
      <c r="R192" s="93"/>
      <c r="S192" s="64">
        <f t="shared" si="49"/>
        <v>0</v>
      </c>
      <c r="T192" s="98" t="e">
        <f t="shared" si="50"/>
        <v>#DIV/0!</v>
      </c>
    </row>
    <row r="193" spans="1:21" ht="28.2" customHeight="1" x14ac:dyDescent="0.3">
      <c r="A193" s="16"/>
      <c r="B193" s="17"/>
      <c r="C193" s="18"/>
      <c r="D193" s="17"/>
      <c r="E193" s="17"/>
      <c r="F193" s="4" t="s">
        <v>373</v>
      </c>
      <c r="G193" s="37"/>
      <c r="H193" s="34" t="s">
        <v>399</v>
      </c>
      <c r="I193" s="61">
        <f>SUM(I194)</f>
        <v>3000</v>
      </c>
      <c r="J193" s="61"/>
      <c r="K193" s="47"/>
      <c r="L193" s="68"/>
      <c r="M193" s="68"/>
      <c r="N193" s="47"/>
      <c r="O193" s="39">
        <f t="shared" si="48"/>
        <v>3000</v>
      </c>
      <c r="P193" s="93"/>
      <c r="Q193" s="93"/>
      <c r="R193" s="93"/>
      <c r="S193" s="64"/>
      <c r="T193" s="98"/>
    </row>
    <row r="194" spans="1:21" ht="30.6" customHeight="1" x14ac:dyDescent="0.3">
      <c r="A194" s="16"/>
      <c r="B194" s="17"/>
      <c r="C194" s="18"/>
      <c r="D194" s="17"/>
      <c r="E194" s="17"/>
      <c r="F194" s="32" t="s">
        <v>398</v>
      </c>
      <c r="G194" s="37"/>
      <c r="H194" s="34" t="s">
        <v>400</v>
      </c>
      <c r="I194" s="62">
        <v>3000</v>
      </c>
      <c r="J194" s="61"/>
      <c r="K194" s="47"/>
      <c r="L194" s="68">
        <v>0</v>
      </c>
      <c r="M194" s="68"/>
      <c r="N194" s="47"/>
      <c r="O194" s="47">
        <f t="shared" si="48"/>
        <v>3000</v>
      </c>
      <c r="P194" s="93"/>
      <c r="Q194" s="93"/>
      <c r="R194" s="93"/>
      <c r="S194" s="64"/>
      <c r="T194" s="98"/>
    </row>
    <row r="195" spans="1:21" ht="15" customHeight="1" x14ac:dyDescent="0.3">
      <c r="A195" s="16"/>
      <c r="B195" s="17"/>
      <c r="C195" s="18"/>
      <c r="D195" s="17"/>
      <c r="E195" s="17"/>
      <c r="F195" s="43" t="s">
        <v>300</v>
      </c>
      <c r="G195" s="37" t="s">
        <v>33</v>
      </c>
      <c r="H195" s="34"/>
      <c r="I195" s="113">
        <f>SUM(I9,I13,I41,I54,I84,I101,I112,I118,I123,I135,I142,I147,I156,I164)</f>
        <v>176101.386</v>
      </c>
      <c r="J195" s="87">
        <f>SUM(J9,J13,J41,J54,J84,J101,J112,J118,J123,J135,J142,J147,J156,J164)</f>
        <v>71113.737710000001</v>
      </c>
      <c r="K195" s="39">
        <f t="shared" si="47"/>
        <v>40.38227030762836</v>
      </c>
      <c r="L195" s="87">
        <f>SUM(L9,L13,L41,L54,L84,L101,L112,L118,L123,L135,L142,L147,L156,L164)</f>
        <v>161313.46900000001</v>
      </c>
      <c r="M195" s="87">
        <f>SUM(M9,M13,M41,M54,M84,M101,M112,M118,M123,M135,M142,M147,M156,M164)</f>
        <v>107274.94134</v>
      </c>
      <c r="N195" s="39">
        <f t="shared" ref="N195:N224" si="52">SUM(M195/L195*100)</f>
        <v>66.50092023003981</v>
      </c>
      <c r="O195" s="83">
        <f t="shared" si="48"/>
        <v>337414.85499999998</v>
      </c>
      <c r="P195" s="94"/>
      <c r="Q195" s="94"/>
      <c r="R195" s="94"/>
      <c r="S195" s="85">
        <f t="shared" si="49"/>
        <v>178388.67905000001</v>
      </c>
      <c r="T195" s="66">
        <f t="shared" si="50"/>
        <v>52.86924283461083</v>
      </c>
    </row>
    <row r="196" spans="1:21" ht="27.6" customHeight="1" x14ac:dyDescent="0.3">
      <c r="A196" s="16"/>
      <c r="B196" s="17"/>
      <c r="C196" s="18"/>
      <c r="D196" s="17"/>
      <c r="E196" s="17"/>
      <c r="F196" s="43" t="s">
        <v>267</v>
      </c>
      <c r="G196" s="74"/>
      <c r="H196" s="76" t="s">
        <v>268</v>
      </c>
      <c r="I196" s="85">
        <f>SUM(I197)</f>
        <v>28061</v>
      </c>
      <c r="J196" s="85">
        <f>SUM(J197)</f>
        <v>16018.786689999997</v>
      </c>
      <c r="K196" s="39">
        <f t="shared" si="47"/>
        <v>57.085587434517649</v>
      </c>
      <c r="L196" s="85">
        <f>SUM(L197)</f>
        <v>5521.3540000000003</v>
      </c>
      <c r="M196" s="85">
        <f>SUM(M197)</f>
        <v>4678.8950299999997</v>
      </c>
      <c r="N196" s="39">
        <f t="shared" si="52"/>
        <v>84.74180481816596</v>
      </c>
      <c r="O196" s="83">
        <f t="shared" si="48"/>
        <v>33582.353999999999</v>
      </c>
      <c r="P196" s="93"/>
      <c r="Q196" s="93"/>
      <c r="R196" s="93"/>
      <c r="S196" s="85">
        <f t="shared" si="49"/>
        <v>20697.681719999997</v>
      </c>
      <c r="T196" s="66">
        <f t="shared" si="50"/>
        <v>61.632611341063217</v>
      </c>
    </row>
    <row r="197" spans="1:21" ht="27.6" customHeight="1" x14ac:dyDescent="0.3">
      <c r="A197" s="16"/>
      <c r="B197" s="17"/>
      <c r="C197" s="18"/>
      <c r="D197" s="17"/>
      <c r="E197" s="17"/>
      <c r="F197" s="43" t="s">
        <v>269</v>
      </c>
      <c r="G197" s="74"/>
      <c r="H197" s="76" t="s">
        <v>270</v>
      </c>
      <c r="I197" s="85">
        <f>SUM(I198)</f>
        <v>28061</v>
      </c>
      <c r="J197" s="85">
        <f>SUM(J198)</f>
        <v>16018.786689999997</v>
      </c>
      <c r="K197" s="39">
        <f t="shared" si="47"/>
        <v>57.085587434517649</v>
      </c>
      <c r="L197" s="88">
        <f>SUM(L198)</f>
        <v>5521.3540000000003</v>
      </c>
      <c r="M197" s="88">
        <f>SUM(M198)</f>
        <v>4678.8950299999997</v>
      </c>
      <c r="N197" s="39">
        <f t="shared" si="52"/>
        <v>84.74180481816596</v>
      </c>
      <c r="O197" s="83">
        <f t="shared" si="48"/>
        <v>33582.353999999999</v>
      </c>
      <c r="P197" s="93"/>
      <c r="Q197" s="93"/>
      <c r="R197" s="93"/>
      <c r="S197" s="85">
        <f t="shared" si="49"/>
        <v>20697.681719999997</v>
      </c>
      <c r="T197" s="66">
        <f t="shared" si="50"/>
        <v>61.632611341063217</v>
      </c>
    </row>
    <row r="198" spans="1:21" ht="14.4" customHeight="1" x14ac:dyDescent="0.3">
      <c r="A198" s="16"/>
      <c r="B198" s="17"/>
      <c r="C198" s="18"/>
      <c r="D198" s="17"/>
      <c r="E198" s="17"/>
      <c r="F198" s="43" t="s">
        <v>283</v>
      </c>
      <c r="G198" s="74"/>
      <c r="H198" s="76" t="s">
        <v>271</v>
      </c>
      <c r="I198" s="103">
        <f>SUM(I199,I200,I208:I213)</f>
        <v>28061</v>
      </c>
      <c r="J198" s="88">
        <f>SUM(J199,J200,J208:J210)</f>
        <v>16018.786689999997</v>
      </c>
      <c r="K198" s="39">
        <f t="shared" si="47"/>
        <v>57.085587434517649</v>
      </c>
      <c r="L198" s="88">
        <f>SUM(L199:L223)</f>
        <v>5521.3540000000003</v>
      </c>
      <c r="M198" s="88">
        <f>SUM(M199:M223)</f>
        <v>4678.8950299999997</v>
      </c>
      <c r="N198" s="39">
        <f t="shared" si="52"/>
        <v>84.74180481816596</v>
      </c>
      <c r="O198" s="83">
        <f t="shared" si="48"/>
        <v>33582.353999999999</v>
      </c>
      <c r="P198" s="93"/>
      <c r="Q198" s="93"/>
      <c r="R198" s="93"/>
      <c r="S198" s="85">
        <f t="shared" si="49"/>
        <v>20697.681719999997</v>
      </c>
      <c r="T198" s="66">
        <f t="shared" si="50"/>
        <v>61.632611341063217</v>
      </c>
    </row>
    <row r="199" spans="1:21" ht="15" customHeight="1" x14ac:dyDescent="0.3">
      <c r="A199" s="16"/>
      <c r="B199" s="17"/>
      <c r="C199" s="18"/>
      <c r="D199" s="17"/>
      <c r="E199" s="17"/>
      <c r="F199" s="32" t="s">
        <v>272</v>
      </c>
      <c r="G199" s="74"/>
      <c r="H199" s="75" t="s">
        <v>274</v>
      </c>
      <c r="I199" s="67">
        <v>1630</v>
      </c>
      <c r="J199" s="86">
        <v>268.12387000000001</v>
      </c>
      <c r="K199" s="90">
        <f t="shared" si="47"/>
        <v>16.449317177914111</v>
      </c>
      <c r="L199" s="67">
        <v>0</v>
      </c>
      <c r="M199" s="67">
        <v>0</v>
      </c>
      <c r="N199" s="39">
        <v>0</v>
      </c>
      <c r="O199" s="47">
        <f t="shared" si="48"/>
        <v>1630</v>
      </c>
      <c r="P199" s="93"/>
      <c r="Q199" s="93"/>
      <c r="R199" s="93"/>
      <c r="S199" s="64">
        <f t="shared" si="49"/>
        <v>268.12387000000001</v>
      </c>
      <c r="T199" s="98">
        <f t="shared" si="50"/>
        <v>16.449317177914111</v>
      </c>
      <c r="U199">
        <v>430</v>
      </c>
    </row>
    <row r="200" spans="1:21" ht="24.6" customHeight="1" x14ac:dyDescent="0.3">
      <c r="A200" s="16"/>
      <c r="B200" s="17"/>
      <c r="C200" s="18"/>
      <c r="D200" s="17"/>
      <c r="E200" s="17"/>
      <c r="F200" s="32" t="s">
        <v>213</v>
      </c>
      <c r="G200" s="74"/>
      <c r="H200" s="75" t="s">
        <v>273</v>
      </c>
      <c r="I200" s="67">
        <f>SUM(I201:I207)</f>
        <v>22511</v>
      </c>
      <c r="J200" s="86">
        <f>SUM(J201:J207)</f>
        <v>13839.097069999998</v>
      </c>
      <c r="K200" s="90">
        <f t="shared" si="47"/>
        <v>61.47704264581759</v>
      </c>
      <c r="L200" s="67">
        <v>0</v>
      </c>
      <c r="M200" s="67">
        <v>0</v>
      </c>
      <c r="N200" s="39">
        <v>0</v>
      </c>
      <c r="O200" s="65">
        <f t="shared" si="48"/>
        <v>22511</v>
      </c>
      <c r="P200" s="93"/>
      <c r="Q200" s="93"/>
      <c r="R200" s="93"/>
      <c r="S200" s="64">
        <f t="shared" si="49"/>
        <v>13839.097069999998</v>
      </c>
      <c r="T200" s="98">
        <f t="shared" si="50"/>
        <v>61.47704264581759</v>
      </c>
    </row>
    <row r="201" spans="1:21" ht="22.2" hidden="1" customHeight="1" x14ac:dyDescent="0.3">
      <c r="A201" s="16"/>
      <c r="B201" s="17"/>
      <c r="C201" s="18"/>
      <c r="D201" s="17"/>
      <c r="E201" s="17"/>
      <c r="F201" s="32" t="s">
        <v>346</v>
      </c>
      <c r="G201" s="74"/>
      <c r="H201" s="75"/>
      <c r="I201" s="67">
        <v>4306</v>
      </c>
      <c r="J201" s="86">
        <v>2490.1107299999999</v>
      </c>
      <c r="K201" s="90">
        <f t="shared" si="47"/>
        <v>57.828860427310723</v>
      </c>
      <c r="L201" s="67"/>
      <c r="M201" s="67"/>
      <c r="N201" s="39"/>
      <c r="O201" s="47"/>
      <c r="P201" s="93"/>
      <c r="Q201" s="93"/>
      <c r="R201" s="93"/>
      <c r="S201" s="64"/>
      <c r="T201" s="98"/>
      <c r="U201">
        <v>1150</v>
      </c>
    </row>
    <row r="202" spans="1:21" ht="18" hidden="1" customHeight="1" x14ac:dyDescent="0.3">
      <c r="A202" s="16"/>
      <c r="B202" s="17"/>
      <c r="C202" s="18"/>
      <c r="D202" s="17"/>
      <c r="E202" s="17"/>
      <c r="F202" s="32" t="s">
        <v>347</v>
      </c>
      <c r="G202" s="74"/>
      <c r="H202" s="75"/>
      <c r="I202" s="67">
        <v>10620</v>
      </c>
      <c r="J202" s="86">
        <v>7125.5101699999996</v>
      </c>
      <c r="K202" s="90">
        <f t="shared" si="47"/>
        <v>67.095199340866287</v>
      </c>
      <c r="L202" s="67"/>
      <c r="M202" s="67"/>
      <c r="N202" s="39"/>
      <c r="O202" s="47"/>
      <c r="P202" s="93"/>
      <c r="Q202" s="93"/>
      <c r="R202" s="93"/>
      <c r="S202" s="64"/>
      <c r="T202" s="98"/>
      <c r="U202">
        <v>3000</v>
      </c>
    </row>
    <row r="203" spans="1:21" ht="22.2" hidden="1" customHeight="1" x14ac:dyDescent="0.3">
      <c r="A203" s="16"/>
      <c r="B203" s="17"/>
      <c r="C203" s="18"/>
      <c r="D203" s="17"/>
      <c r="E203" s="17"/>
      <c r="F203" s="32" t="s">
        <v>348</v>
      </c>
      <c r="G203" s="74"/>
      <c r="H203" s="75"/>
      <c r="I203" s="67">
        <v>2330</v>
      </c>
      <c r="J203" s="86">
        <v>1329.2989500000001</v>
      </c>
      <c r="K203" s="90">
        <f t="shared" si="47"/>
        <v>57.051457081545067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600</v>
      </c>
    </row>
    <row r="204" spans="1:21" ht="18.600000000000001" hidden="1" customHeight="1" x14ac:dyDescent="0.3">
      <c r="A204" s="16"/>
      <c r="B204" s="17"/>
      <c r="C204" s="18"/>
      <c r="D204" s="17"/>
      <c r="E204" s="17"/>
      <c r="F204" s="32" t="s">
        <v>364</v>
      </c>
      <c r="G204" s="74"/>
      <c r="H204" s="75"/>
      <c r="I204" s="67">
        <v>800</v>
      </c>
      <c r="J204" s="86">
        <v>37.028680000000001</v>
      </c>
      <c r="K204" s="90">
        <f t="shared" si="47"/>
        <v>4.6285850000000002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200</v>
      </c>
    </row>
    <row r="205" spans="1:21" ht="21.6" hidden="1" customHeight="1" x14ac:dyDescent="0.3">
      <c r="A205" s="16"/>
      <c r="B205" s="17"/>
      <c r="C205" s="18"/>
      <c r="D205" s="17"/>
      <c r="E205" s="17"/>
      <c r="F205" s="32" t="s">
        <v>349</v>
      </c>
      <c r="G205" s="74"/>
      <c r="H205" s="75"/>
      <c r="I205" s="67">
        <v>2250</v>
      </c>
      <c r="J205" s="86">
        <v>1286.88519</v>
      </c>
      <c r="K205" s="90">
        <f t="shared" si="47"/>
        <v>57.19489733333333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550</v>
      </c>
    </row>
    <row r="206" spans="1:21" ht="20.399999999999999" hidden="1" customHeight="1" x14ac:dyDescent="0.3">
      <c r="A206" s="16"/>
      <c r="B206" s="17"/>
      <c r="C206" s="18"/>
      <c r="D206" s="17"/>
      <c r="E206" s="17"/>
      <c r="F206" s="32" t="s">
        <v>350</v>
      </c>
      <c r="G206" s="74"/>
      <c r="H206" s="75"/>
      <c r="I206" s="67">
        <v>1055</v>
      </c>
      <c r="J206" s="86">
        <v>791.31799000000001</v>
      </c>
      <c r="K206" s="90">
        <f t="shared" si="47"/>
        <v>75.006444549763032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105</v>
      </c>
    </row>
    <row r="207" spans="1:21" ht="16.8" hidden="1" customHeight="1" x14ac:dyDescent="0.3">
      <c r="A207" s="16"/>
      <c r="B207" s="17"/>
      <c r="C207" s="18"/>
      <c r="D207" s="17"/>
      <c r="E207" s="17"/>
      <c r="F207" s="32" t="s">
        <v>351</v>
      </c>
      <c r="G207" s="74"/>
      <c r="H207" s="75"/>
      <c r="I207" s="67">
        <v>1150</v>
      </c>
      <c r="J207" s="86">
        <v>778.94536000000005</v>
      </c>
      <c r="K207" s="90">
        <f t="shared" si="47"/>
        <v>67.734379130434789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110</v>
      </c>
    </row>
    <row r="208" spans="1:21" ht="13.8" customHeight="1" x14ac:dyDescent="0.3">
      <c r="A208" s="16"/>
      <c r="B208" s="17"/>
      <c r="C208" s="18"/>
      <c r="D208" s="17"/>
      <c r="E208" s="17"/>
      <c r="F208" s="32" t="s">
        <v>275</v>
      </c>
      <c r="G208" s="74"/>
      <c r="H208" s="75" t="s">
        <v>276</v>
      </c>
      <c r="I208" s="67">
        <v>1500</v>
      </c>
      <c r="J208" s="86">
        <v>1091.5597700000001</v>
      </c>
      <c r="K208" s="90">
        <f t="shared" si="47"/>
        <v>72.770651333333333</v>
      </c>
      <c r="L208" s="67">
        <v>0</v>
      </c>
      <c r="M208" s="67">
        <v>0</v>
      </c>
      <c r="N208" s="39">
        <v>0</v>
      </c>
      <c r="O208" s="65">
        <f t="shared" si="48"/>
        <v>1500</v>
      </c>
      <c r="P208" s="93"/>
      <c r="Q208" s="93"/>
      <c r="R208" s="93"/>
      <c r="S208" s="64">
        <f t="shared" si="49"/>
        <v>1091.5597700000001</v>
      </c>
      <c r="T208" s="98">
        <f t="shared" si="50"/>
        <v>72.770651333333333</v>
      </c>
      <c r="U208">
        <v>300</v>
      </c>
    </row>
    <row r="209" spans="1:21" ht="14.4" customHeight="1" x14ac:dyDescent="0.3">
      <c r="A209" s="16"/>
      <c r="B209" s="17"/>
      <c r="C209" s="18"/>
      <c r="D209" s="17"/>
      <c r="E209" s="17"/>
      <c r="F209" s="32" t="s">
        <v>277</v>
      </c>
      <c r="G209" s="74"/>
      <c r="H209" s="75" t="s">
        <v>278</v>
      </c>
      <c r="I209" s="67">
        <v>130</v>
      </c>
      <c r="J209" s="67">
        <v>0</v>
      </c>
      <c r="K209" s="90">
        <f t="shared" si="47"/>
        <v>0</v>
      </c>
      <c r="L209" s="67">
        <v>0</v>
      </c>
      <c r="M209" s="67">
        <v>0</v>
      </c>
      <c r="N209" s="39">
        <v>0</v>
      </c>
      <c r="O209" s="47">
        <f t="shared" si="48"/>
        <v>130</v>
      </c>
      <c r="P209" s="93"/>
      <c r="Q209" s="93"/>
      <c r="R209" s="93"/>
      <c r="S209" s="62">
        <f t="shared" si="49"/>
        <v>0</v>
      </c>
      <c r="T209" s="98">
        <f t="shared" si="50"/>
        <v>0</v>
      </c>
    </row>
    <row r="210" spans="1:21" ht="13.2" customHeight="1" x14ac:dyDescent="0.3">
      <c r="A210" s="16"/>
      <c r="B210" s="17"/>
      <c r="C210" s="18"/>
      <c r="D210" s="17"/>
      <c r="E210" s="17"/>
      <c r="F210" s="32" t="s">
        <v>279</v>
      </c>
      <c r="G210" s="74"/>
      <c r="H210" s="75" t="s">
        <v>280</v>
      </c>
      <c r="I210" s="67">
        <v>1250</v>
      </c>
      <c r="J210" s="86">
        <v>820.00598000000002</v>
      </c>
      <c r="K210" s="90">
        <f t="shared" si="47"/>
        <v>65.6004784</v>
      </c>
      <c r="L210" s="67">
        <v>0</v>
      </c>
      <c r="M210" s="67">
        <v>0</v>
      </c>
      <c r="N210" s="39">
        <v>0</v>
      </c>
      <c r="O210" s="47">
        <f t="shared" si="48"/>
        <v>1250</v>
      </c>
      <c r="P210" s="93"/>
      <c r="Q210" s="93"/>
      <c r="R210" s="93"/>
      <c r="S210" s="62">
        <f t="shared" si="49"/>
        <v>820.00598000000002</v>
      </c>
      <c r="T210" s="98">
        <f t="shared" si="50"/>
        <v>65.6004784</v>
      </c>
      <c r="U210">
        <v>50</v>
      </c>
    </row>
    <row r="211" spans="1:21" ht="12" customHeight="1" x14ac:dyDescent="0.3">
      <c r="A211" s="16"/>
      <c r="B211" s="17"/>
      <c r="C211" s="18"/>
      <c r="D211" s="17"/>
      <c r="E211" s="17"/>
      <c r="F211" s="32" t="s">
        <v>366</v>
      </c>
      <c r="G211" s="74"/>
      <c r="H211" s="75" t="s">
        <v>422</v>
      </c>
      <c r="I211" s="67">
        <v>940</v>
      </c>
      <c r="J211" s="86"/>
      <c r="K211" s="90"/>
      <c r="L211" s="67"/>
      <c r="M211" s="67"/>
      <c r="N211" s="39"/>
      <c r="O211" s="47">
        <f t="shared" si="48"/>
        <v>940</v>
      </c>
      <c r="P211" s="93"/>
      <c r="Q211" s="93"/>
      <c r="R211" s="93"/>
      <c r="S211" s="62"/>
      <c r="T211" s="98"/>
    </row>
    <row r="212" spans="1:21" ht="0.6" hidden="1" customHeight="1" x14ac:dyDescent="0.3">
      <c r="A212" s="16"/>
      <c r="B212" s="17"/>
      <c r="C212" s="18"/>
      <c r="D212" s="17"/>
      <c r="E212" s="17"/>
      <c r="F212" s="32" t="s">
        <v>424</v>
      </c>
      <c r="G212" s="74"/>
      <c r="H212" s="75" t="s">
        <v>425</v>
      </c>
      <c r="I212" s="67">
        <v>0</v>
      </c>
      <c r="J212" s="86"/>
      <c r="K212" s="90"/>
      <c r="L212" s="67"/>
      <c r="M212" s="67"/>
      <c r="N212" s="39"/>
      <c r="O212" s="47">
        <f t="shared" si="48"/>
        <v>0</v>
      </c>
      <c r="P212" s="93"/>
      <c r="Q212" s="93"/>
      <c r="R212" s="93"/>
      <c r="S212" s="62"/>
      <c r="T212" s="98"/>
    </row>
    <row r="213" spans="1:21" ht="16.2" customHeight="1" x14ac:dyDescent="0.3">
      <c r="A213" s="16"/>
      <c r="B213" s="17"/>
      <c r="C213" s="18"/>
      <c r="D213" s="17"/>
      <c r="E213" s="17"/>
      <c r="F213" s="32" t="s">
        <v>281</v>
      </c>
      <c r="G213" s="74"/>
      <c r="H213" s="75" t="s">
        <v>282</v>
      </c>
      <c r="I213" s="67">
        <v>100</v>
      </c>
      <c r="J213" s="86">
        <v>0</v>
      </c>
      <c r="K213" s="47">
        <f t="shared" si="47"/>
        <v>0</v>
      </c>
      <c r="L213" s="67">
        <v>0</v>
      </c>
      <c r="M213" s="67">
        <v>0</v>
      </c>
      <c r="N213" s="39">
        <v>0</v>
      </c>
      <c r="O213" s="47">
        <f t="shared" si="48"/>
        <v>100</v>
      </c>
      <c r="P213" s="93"/>
      <c r="Q213" s="93"/>
      <c r="R213" s="93"/>
      <c r="S213" s="62">
        <f t="shared" si="49"/>
        <v>0</v>
      </c>
      <c r="T213" s="98">
        <f t="shared" si="50"/>
        <v>0</v>
      </c>
    </row>
    <row r="214" spans="1:21" ht="22.2" customHeight="1" x14ac:dyDescent="0.3">
      <c r="A214" s="16"/>
      <c r="B214" s="17"/>
      <c r="C214" s="18"/>
      <c r="D214" s="17"/>
      <c r="E214" s="17"/>
      <c r="F214" s="32" t="s">
        <v>299</v>
      </c>
      <c r="G214" s="74"/>
      <c r="H214" s="75" t="s">
        <v>298</v>
      </c>
      <c r="I214" s="67">
        <v>0</v>
      </c>
      <c r="J214" s="67"/>
      <c r="K214" s="47">
        <v>0</v>
      </c>
      <c r="L214" s="62">
        <v>936.4</v>
      </c>
      <c r="M214" s="62">
        <v>733.8</v>
      </c>
      <c r="N214" s="47">
        <f t="shared" si="52"/>
        <v>78.363947031183258</v>
      </c>
      <c r="O214" s="47">
        <f t="shared" si="48"/>
        <v>936.4</v>
      </c>
      <c r="P214" s="102"/>
      <c r="Q214" s="102"/>
      <c r="R214" s="102"/>
      <c r="S214" s="62">
        <f t="shared" si="49"/>
        <v>733.8</v>
      </c>
      <c r="T214" s="98">
        <f t="shared" si="50"/>
        <v>78.363947031183258</v>
      </c>
    </row>
    <row r="215" spans="1:21" ht="36.6" customHeight="1" x14ac:dyDescent="0.3">
      <c r="A215" s="16"/>
      <c r="B215" s="17"/>
      <c r="C215" s="18"/>
      <c r="D215" s="17"/>
      <c r="E215" s="17"/>
      <c r="F215" s="32" t="s">
        <v>292</v>
      </c>
      <c r="G215" s="74"/>
      <c r="H215" s="75" t="s">
        <v>293</v>
      </c>
      <c r="I215" s="67">
        <v>0</v>
      </c>
      <c r="J215" s="67"/>
      <c r="K215" s="47">
        <v>0</v>
      </c>
      <c r="L215" s="68">
        <v>182.38900000000001</v>
      </c>
      <c r="M215" s="68">
        <v>0</v>
      </c>
      <c r="N215" s="47">
        <f t="shared" si="52"/>
        <v>0</v>
      </c>
      <c r="O215" s="69">
        <f t="shared" si="48"/>
        <v>182.38900000000001</v>
      </c>
      <c r="P215" s="102"/>
      <c r="Q215" s="102"/>
      <c r="R215" s="102"/>
      <c r="S215" s="62">
        <f t="shared" si="49"/>
        <v>0</v>
      </c>
      <c r="T215" s="98">
        <f t="shared" si="50"/>
        <v>0</v>
      </c>
    </row>
    <row r="216" spans="1:21" ht="18.600000000000001" hidden="1" customHeight="1" x14ac:dyDescent="0.3">
      <c r="A216" s="16"/>
      <c r="B216" s="17"/>
      <c r="C216" s="18"/>
      <c r="D216" s="17"/>
      <c r="E216" s="17"/>
      <c r="F216" s="32" t="s">
        <v>329</v>
      </c>
      <c r="G216" s="74"/>
      <c r="H216" s="75" t="s">
        <v>330</v>
      </c>
      <c r="I216" s="67">
        <v>0</v>
      </c>
      <c r="J216" s="67">
        <v>0</v>
      </c>
      <c r="K216" s="47">
        <v>0</v>
      </c>
      <c r="L216" s="68">
        <v>0</v>
      </c>
      <c r="M216" s="64">
        <v>0</v>
      </c>
      <c r="N216" s="47" t="e">
        <f t="shared" si="52"/>
        <v>#DIV/0!</v>
      </c>
      <c r="O216" s="47">
        <f t="shared" si="48"/>
        <v>0</v>
      </c>
      <c r="P216" s="102"/>
      <c r="Q216" s="102"/>
      <c r="R216" s="102"/>
      <c r="S216" s="64">
        <f t="shared" si="49"/>
        <v>0</v>
      </c>
      <c r="T216" s="98" t="e">
        <f t="shared" si="50"/>
        <v>#DIV/0!</v>
      </c>
    </row>
    <row r="217" spans="1:21" ht="51" customHeight="1" x14ac:dyDescent="0.3">
      <c r="A217" s="16"/>
      <c r="B217" s="17"/>
      <c r="C217" s="18"/>
      <c r="D217" s="17"/>
      <c r="E217" s="17"/>
      <c r="F217" s="32" t="s">
        <v>285</v>
      </c>
      <c r="G217" s="74"/>
      <c r="H217" s="75" t="s">
        <v>284</v>
      </c>
      <c r="I217" s="67">
        <v>0</v>
      </c>
      <c r="J217" s="67"/>
      <c r="K217" s="47">
        <v>0</v>
      </c>
      <c r="L217" s="62">
        <v>1815</v>
      </c>
      <c r="M217" s="64">
        <v>1191.7061200000001</v>
      </c>
      <c r="N217" s="47">
        <f t="shared" si="52"/>
        <v>65.658739393939385</v>
      </c>
      <c r="O217" s="47">
        <f t="shared" si="48"/>
        <v>1815</v>
      </c>
      <c r="P217" s="102"/>
      <c r="Q217" s="102"/>
      <c r="R217" s="102"/>
      <c r="S217" s="64">
        <f t="shared" si="49"/>
        <v>1191.7061200000001</v>
      </c>
      <c r="T217" s="98">
        <f t="shared" si="50"/>
        <v>65.658739393939385</v>
      </c>
    </row>
    <row r="218" spans="1:21" ht="25.2" customHeight="1" x14ac:dyDescent="0.3">
      <c r="A218" s="16"/>
      <c r="B218" s="17"/>
      <c r="C218" s="18"/>
      <c r="D218" s="17"/>
      <c r="E218" s="17"/>
      <c r="F218" s="32" t="s">
        <v>287</v>
      </c>
      <c r="G218" s="74"/>
      <c r="H218" s="75" t="s">
        <v>286</v>
      </c>
      <c r="I218" s="67">
        <v>0</v>
      </c>
      <c r="J218" s="67"/>
      <c r="K218" s="47">
        <v>0</v>
      </c>
      <c r="L218" s="68">
        <v>1076.9739999999999</v>
      </c>
      <c r="M218" s="68">
        <v>727.11352999999997</v>
      </c>
      <c r="N218" s="69">
        <f t="shared" si="52"/>
        <v>67.514492457570938</v>
      </c>
      <c r="O218" s="69">
        <f t="shared" si="48"/>
        <v>1076.9739999999999</v>
      </c>
      <c r="P218" s="102"/>
      <c r="Q218" s="102"/>
      <c r="R218" s="102"/>
      <c r="S218" s="64">
        <f t="shared" si="49"/>
        <v>727.11352999999997</v>
      </c>
      <c r="T218" s="98">
        <f t="shared" si="50"/>
        <v>67.514492457570938</v>
      </c>
    </row>
    <row r="219" spans="1:21" ht="25.8" customHeight="1" x14ac:dyDescent="0.3">
      <c r="A219" s="16"/>
      <c r="B219" s="17"/>
      <c r="C219" s="18"/>
      <c r="D219" s="17"/>
      <c r="E219" s="17"/>
      <c r="F219" s="32" t="s">
        <v>288</v>
      </c>
      <c r="G219" s="74"/>
      <c r="H219" s="75" t="s">
        <v>289</v>
      </c>
      <c r="I219" s="67">
        <v>0</v>
      </c>
      <c r="J219" s="67"/>
      <c r="K219" s="47">
        <v>0</v>
      </c>
      <c r="L219" s="68">
        <v>690.57399999999996</v>
      </c>
      <c r="M219" s="68">
        <v>532.98332000000005</v>
      </c>
      <c r="N219" s="69">
        <f t="shared" si="52"/>
        <v>77.179754812663106</v>
      </c>
      <c r="O219" s="69">
        <f t="shared" si="48"/>
        <v>690.57399999999996</v>
      </c>
      <c r="P219" s="102"/>
      <c r="Q219" s="102"/>
      <c r="R219" s="102"/>
      <c r="S219" s="64">
        <f t="shared" si="49"/>
        <v>532.98332000000005</v>
      </c>
      <c r="T219" s="98">
        <f t="shared" si="50"/>
        <v>77.179754812663106</v>
      </c>
    </row>
    <row r="220" spans="1:21" ht="36" customHeight="1" x14ac:dyDescent="0.3">
      <c r="A220" s="16"/>
      <c r="B220" s="17"/>
      <c r="C220" s="18"/>
      <c r="D220" s="17"/>
      <c r="E220" s="17"/>
      <c r="F220" s="32" t="s">
        <v>294</v>
      </c>
      <c r="G220" s="74"/>
      <c r="H220" s="75" t="s">
        <v>295</v>
      </c>
      <c r="I220" s="67">
        <v>0</v>
      </c>
      <c r="J220" s="67"/>
      <c r="K220" s="47">
        <v>0</v>
      </c>
      <c r="L220" s="68">
        <v>233.018</v>
      </c>
      <c r="M220" s="67">
        <v>0</v>
      </c>
      <c r="N220" s="47">
        <f t="shared" si="52"/>
        <v>0</v>
      </c>
      <c r="O220" s="69">
        <f t="shared" si="48"/>
        <v>233.018</v>
      </c>
      <c r="P220" s="93"/>
      <c r="Q220" s="93"/>
      <c r="R220" s="93"/>
      <c r="S220" s="62">
        <f t="shared" si="49"/>
        <v>0</v>
      </c>
      <c r="T220" s="98">
        <f t="shared" si="50"/>
        <v>0</v>
      </c>
    </row>
    <row r="221" spans="1:21" ht="25.8" customHeight="1" x14ac:dyDescent="0.3">
      <c r="A221" s="16"/>
      <c r="B221" s="17"/>
      <c r="C221" s="18"/>
      <c r="D221" s="17"/>
      <c r="E221" s="17"/>
      <c r="F221" s="32" t="s">
        <v>290</v>
      </c>
      <c r="G221" s="74"/>
      <c r="H221" s="75" t="s">
        <v>291</v>
      </c>
      <c r="I221" s="67">
        <v>0</v>
      </c>
      <c r="J221" s="67"/>
      <c r="K221" s="47">
        <v>0</v>
      </c>
      <c r="L221" s="68">
        <v>582.28700000000003</v>
      </c>
      <c r="M221" s="68">
        <v>407.19756999999998</v>
      </c>
      <c r="N221" s="69">
        <f t="shared" si="52"/>
        <v>69.930733469921179</v>
      </c>
      <c r="O221" s="69">
        <f t="shared" si="48"/>
        <v>582.28700000000003</v>
      </c>
      <c r="P221" s="93"/>
      <c r="Q221" s="93"/>
      <c r="R221" s="93"/>
      <c r="S221" s="64">
        <f t="shared" si="49"/>
        <v>407.19756999999998</v>
      </c>
      <c r="T221" s="98">
        <f t="shared" si="50"/>
        <v>69.930733469921179</v>
      </c>
    </row>
    <row r="222" spans="1:21" ht="36.6" customHeight="1" x14ac:dyDescent="0.3">
      <c r="A222" s="16"/>
      <c r="B222" s="17"/>
      <c r="C222" s="18"/>
      <c r="D222" s="17"/>
      <c r="E222" s="17"/>
      <c r="F222" s="32" t="s">
        <v>297</v>
      </c>
      <c r="G222" s="74"/>
      <c r="H222" s="75" t="s">
        <v>296</v>
      </c>
      <c r="I222" s="67">
        <v>0</v>
      </c>
      <c r="J222" s="67"/>
      <c r="K222" s="47">
        <v>0</v>
      </c>
      <c r="L222" s="68">
        <v>4.7119999999999997</v>
      </c>
      <c r="M222" s="67">
        <v>0</v>
      </c>
      <c r="N222" s="47">
        <f t="shared" si="52"/>
        <v>0</v>
      </c>
      <c r="O222" s="69">
        <f t="shared" si="48"/>
        <v>4.7119999999999997</v>
      </c>
      <c r="P222" s="93"/>
      <c r="Q222" s="93"/>
      <c r="R222" s="93"/>
      <c r="S222" s="62">
        <f t="shared" si="49"/>
        <v>0</v>
      </c>
      <c r="T222" s="98">
        <f t="shared" si="50"/>
        <v>0</v>
      </c>
    </row>
    <row r="223" spans="1:21" ht="37.200000000000003" hidden="1" customHeight="1" x14ac:dyDescent="0.3">
      <c r="A223" s="16"/>
      <c r="B223" s="17"/>
      <c r="C223" s="18"/>
      <c r="D223" s="17"/>
      <c r="E223" s="17"/>
      <c r="F223" s="32" t="s">
        <v>361</v>
      </c>
      <c r="G223" s="74"/>
      <c r="H223" s="75" t="s">
        <v>362</v>
      </c>
      <c r="I223" s="67">
        <v>0</v>
      </c>
      <c r="J223" s="67">
        <v>0</v>
      </c>
      <c r="K223" s="47">
        <v>0</v>
      </c>
      <c r="L223" s="62">
        <v>0</v>
      </c>
      <c r="M223" s="64">
        <v>1086.09449</v>
      </c>
      <c r="N223" s="47" t="e">
        <f t="shared" si="52"/>
        <v>#DIV/0!</v>
      </c>
      <c r="O223" s="47">
        <f t="shared" si="48"/>
        <v>0</v>
      </c>
      <c r="P223" s="93"/>
      <c r="Q223" s="93"/>
      <c r="R223" s="93"/>
      <c r="S223" s="64">
        <v>0</v>
      </c>
      <c r="T223" s="98">
        <v>0</v>
      </c>
    </row>
    <row r="224" spans="1:21" ht="17.399999999999999" x14ac:dyDescent="0.3">
      <c r="A224" s="1"/>
      <c r="B224" s="1"/>
      <c r="C224" s="1"/>
      <c r="D224" s="1"/>
      <c r="E224" s="1"/>
      <c r="F224" s="26" t="s">
        <v>301</v>
      </c>
      <c r="G224" s="122"/>
      <c r="H224" s="123"/>
      <c r="I224" s="87">
        <f>SUM(I195:I196)</f>
        <v>204162.386</v>
      </c>
      <c r="J224" s="87">
        <f>SUM(J195:J196)</f>
        <v>87132.524399999995</v>
      </c>
      <c r="K224" s="39">
        <f t="shared" si="47"/>
        <v>42.678049618797061</v>
      </c>
      <c r="L224" s="87">
        <f>SUM(L195:L196)</f>
        <v>166834.823</v>
      </c>
      <c r="M224" s="87">
        <f>SUM(M195:M196)</f>
        <v>111953.83637</v>
      </c>
      <c r="N224" s="39">
        <f t="shared" si="52"/>
        <v>67.104597443664389</v>
      </c>
      <c r="O224" s="83">
        <f t="shared" si="48"/>
        <v>370997.20900000003</v>
      </c>
      <c r="P224" s="94"/>
      <c r="Q224" s="94"/>
      <c r="R224" s="94"/>
      <c r="S224" s="85">
        <f t="shared" si="49"/>
        <v>199086.36077</v>
      </c>
      <c r="T224" s="66">
        <f t="shared" si="50"/>
        <v>53.662495549932821</v>
      </c>
      <c r="U224">
        <f>SUM(U13:U222)</f>
        <v>7848</v>
      </c>
    </row>
    <row r="225" spans="6:8" x14ac:dyDescent="0.3">
      <c r="F225" s="12"/>
      <c r="G225" s="12"/>
      <c r="H225" s="12"/>
    </row>
  </sheetData>
  <mergeCells count="12">
    <mergeCell ref="L1:T1"/>
    <mergeCell ref="L3:T3"/>
    <mergeCell ref="F4:T4"/>
    <mergeCell ref="G224:H224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2018-08-30T23:46:42Z</dcterms:modified>
</cp:coreProperties>
</file>